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410" windowHeight="7335"/>
  </bookViews>
  <sheets>
    <sheet name="CC" sheetId="4" r:id="rId1"/>
  </sheets>
  <definedNames>
    <definedName name="SAD">CC!$Q$3:$Q$17</definedName>
  </definedNames>
  <calcPr calcId="124519"/>
</workbook>
</file>

<file path=xl/calcChain.xml><?xml version="1.0" encoding="utf-8"?>
<calcChain xmlns="http://schemas.openxmlformats.org/spreadsheetml/2006/main">
  <c r="P3" i="4"/>
  <c r="P4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O4"/>
  <c r="O3"/>
  <c r="A20"/>
  <c r="H20" s="1"/>
  <c r="A21"/>
  <c r="H21" s="1"/>
  <c r="A22"/>
  <c r="H22" s="1"/>
  <c r="A23"/>
  <c r="H23" s="1"/>
  <c r="A24"/>
  <c r="H24" s="1"/>
  <c r="A25"/>
  <c r="H25" s="1"/>
  <c r="A26"/>
  <c r="H26" s="1"/>
  <c r="A27"/>
  <c r="H27" s="1"/>
  <c r="A28"/>
  <c r="H28" s="1"/>
  <c r="A29"/>
  <c r="H29" s="1"/>
  <c r="A30"/>
  <c r="H30" s="1"/>
  <c r="A31"/>
  <c r="H31" s="1"/>
  <c r="A32"/>
  <c r="H32" s="1"/>
  <c r="A33"/>
  <c r="H33" s="1"/>
  <c r="A3"/>
  <c r="I3" s="1"/>
  <c r="Q6"/>
  <c r="Q7"/>
  <c r="Q8"/>
  <c r="Q9"/>
  <c r="Q10"/>
  <c r="Q11"/>
  <c r="Q12"/>
  <c r="Q13"/>
  <c r="Q14"/>
  <c r="Q15"/>
  <c r="Q16"/>
  <c r="Q17"/>
  <c r="H3" l="1"/>
  <c r="G32"/>
  <c r="I32" s="1"/>
  <c r="O32" s="1"/>
  <c r="G28"/>
  <c r="I28" s="1"/>
  <c r="O28" s="1"/>
  <c r="G24"/>
  <c r="I24" s="1"/>
  <c r="O24" s="1"/>
  <c r="G20"/>
  <c r="I20" s="1"/>
  <c r="O20" s="1"/>
  <c r="G30"/>
  <c r="I30" s="1"/>
  <c r="O30" s="1"/>
  <c r="G26"/>
  <c r="I26" s="1"/>
  <c r="O26" s="1"/>
  <c r="G22"/>
  <c r="I22" s="1"/>
  <c r="O22" s="1"/>
  <c r="G33"/>
  <c r="I33" s="1"/>
  <c r="O33" s="1"/>
  <c r="G31"/>
  <c r="I31" s="1"/>
  <c r="O31" s="1"/>
  <c r="G29"/>
  <c r="I29" s="1"/>
  <c r="O29" s="1"/>
  <c r="G27"/>
  <c r="I27" s="1"/>
  <c r="O27" s="1"/>
  <c r="G25"/>
  <c r="I25" s="1"/>
  <c r="O25" s="1"/>
  <c r="G23"/>
  <c r="I23" s="1"/>
  <c r="O23" s="1"/>
  <c r="G21"/>
  <c r="I21" s="1"/>
  <c r="O21" s="1"/>
  <c r="J30" l="1"/>
  <c r="J22"/>
  <c r="J27"/>
  <c r="J26"/>
  <c r="J31"/>
  <c r="J23"/>
  <c r="J24"/>
  <c r="J28"/>
  <c r="J32"/>
  <c r="J21"/>
  <c r="J25"/>
  <c r="J29"/>
  <c r="J33"/>
  <c r="J20"/>
  <c r="R3"/>
  <c r="J3"/>
  <c r="Q3" l="1"/>
  <c r="S3"/>
  <c r="A4" l="1"/>
  <c r="H4" l="1"/>
  <c r="I4" l="1"/>
  <c r="R4" l="1"/>
  <c r="J4"/>
  <c r="S4" s="1"/>
  <c r="A5" s="1"/>
  <c r="Q4"/>
  <c r="H5" l="1"/>
  <c r="G5" s="1"/>
  <c r="P5" s="1"/>
  <c r="I5" l="1"/>
  <c r="O5" s="1"/>
  <c r="Q5" l="1"/>
  <c r="R5"/>
  <c r="J5"/>
  <c r="S5" s="1"/>
  <c r="A6" s="1"/>
  <c r="H6" s="1"/>
  <c r="G6" s="1"/>
  <c r="I6" s="1"/>
  <c r="O6" s="1"/>
  <c r="R6" l="1"/>
  <c r="J6"/>
  <c r="S6" s="1"/>
  <c r="A7" s="1"/>
  <c r="H7" l="1"/>
  <c r="G7" s="1"/>
  <c r="I7" s="1"/>
  <c r="O7" s="1"/>
  <c r="J7" l="1"/>
  <c r="S7" s="1"/>
  <c r="A8" s="1"/>
  <c r="R7"/>
  <c r="H8" l="1"/>
  <c r="G8" s="1"/>
  <c r="I8" l="1"/>
  <c r="O8" s="1"/>
  <c r="R8" l="1"/>
  <c r="J8"/>
  <c r="S8" s="1"/>
  <c r="A9" s="1"/>
  <c r="H9" l="1"/>
  <c r="G9" s="1"/>
  <c r="I9" s="1"/>
  <c r="O9" s="1"/>
  <c r="J9" l="1"/>
  <c r="S9" s="1"/>
  <c r="A10" s="1"/>
  <c r="R9"/>
  <c r="H10" l="1"/>
  <c r="G10" s="1"/>
  <c r="I10" l="1"/>
  <c r="O10" s="1"/>
  <c r="R10" l="1"/>
  <c r="J10"/>
  <c r="S10" s="1"/>
  <c r="A11" s="1"/>
  <c r="H11" l="1"/>
  <c r="G11" s="1"/>
  <c r="I11" s="1"/>
  <c r="O11" s="1"/>
  <c r="J11" l="1"/>
  <c r="S11" s="1"/>
  <c r="A12" s="1"/>
  <c r="R11"/>
  <c r="H12" l="1"/>
  <c r="G12" s="1"/>
  <c r="I12" l="1"/>
  <c r="O12" s="1"/>
  <c r="R12" l="1"/>
  <c r="J12"/>
  <c r="S12" s="1"/>
  <c r="A13" s="1"/>
  <c r="H13" l="1"/>
  <c r="G13" s="1"/>
  <c r="I13" s="1"/>
  <c r="O13" s="1"/>
  <c r="J13" l="1"/>
  <c r="S13" s="1"/>
  <c r="A14" s="1"/>
  <c r="R13"/>
  <c r="H14" l="1"/>
  <c r="G14" s="1"/>
  <c r="I14" l="1"/>
  <c r="O14" s="1"/>
  <c r="R14" l="1"/>
  <c r="J14"/>
  <c r="S14" s="1"/>
  <c r="A15" s="1"/>
  <c r="H15" l="1"/>
  <c r="G15" s="1"/>
  <c r="I15" s="1"/>
  <c r="O15" s="1"/>
  <c r="J15" l="1"/>
  <c r="S15" s="1"/>
  <c r="A16" s="1"/>
  <c r="R15"/>
  <c r="H16" l="1"/>
  <c r="G16" s="1"/>
  <c r="I16" l="1"/>
  <c r="O16" s="1"/>
  <c r="R16" l="1"/>
  <c r="J16"/>
  <c r="S16" s="1"/>
  <c r="A17" s="1"/>
  <c r="H17" l="1"/>
  <c r="G17" s="1"/>
  <c r="I17" l="1"/>
  <c r="O17" s="1"/>
  <c r="J17" l="1"/>
  <c r="S17" s="1"/>
  <c r="A18" s="1"/>
  <c r="H18" l="1"/>
  <c r="G18" s="1"/>
  <c r="I18" l="1"/>
  <c r="O18" s="1"/>
  <c r="J18" l="1"/>
  <c r="S18" s="1"/>
  <c r="A19" s="1"/>
  <c r="H19" l="1"/>
  <c r="G19" s="1"/>
  <c r="I19" l="1"/>
  <c r="O19" s="1"/>
  <c r="J19" l="1"/>
</calcChain>
</file>

<file path=xl/sharedStrings.xml><?xml version="1.0" encoding="utf-8"?>
<sst xmlns="http://schemas.openxmlformats.org/spreadsheetml/2006/main" count="21" uniqueCount="19">
  <si>
    <t>Datum</t>
  </si>
  <si>
    <t>Geld</t>
  </si>
  <si>
    <t>Uhrzeit</t>
  </si>
  <si>
    <t>WKN</t>
  </si>
  <si>
    <t>Preis</t>
  </si>
  <si>
    <t>Anzahl</t>
  </si>
  <si>
    <t>Kosten</t>
  </si>
  <si>
    <t>Restliquidität</t>
  </si>
  <si>
    <t>Preis (Geld)</t>
  </si>
  <si>
    <t>Break-Even-Point</t>
  </si>
  <si>
    <t>Erlös / Verlust</t>
  </si>
  <si>
    <t>Erlös / Verlust (%)</t>
  </si>
  <si>
    <t>Gesamtkapital</t>
  </si>
  <si>
    <t>Empfohlene Menge</t>
  </si>
  <si>
    <t>Einzahlung / Auszahlung</t>
  </si>
  <si>
    <t>Tages-liquidität</t>
  </si>
  <si>
    <t>Verfügbare Summe</t>
  </si>
  <si>
    <t>ABC</t>
  </si>
  <si>
    <t>XYZ</t>
  </si>
</sst>
</file>

<file path=xl/styles.xml><?xml version="1.0" encoding="utf-8"?>
<styleSheet xmlns="http://schemas.openxmlformats.org/spreadsheetml/2006/main">
  <numFmts count="9">
    <numFmt numFmtId="7" formatCode="#,##0.00\ &quot;€&quot;;\-#,##0.00\ &quot;€&quot;"/>
    <numFmt numFmtId="8" formatCode="#,##0.00\ &quot;€&quot;;[Red]\-#,##0.00\ &quot;€&quot;"/>
    <numFmt numFmtId="164" formatCode="_([$€]* #,##0.00_);_([$€]* \(#,##0.00\);_([$€]* &quot;-&quot;??_);_(@_)"/>
    <numFmt numFmtId="165" formatCode="#,##0.00\ &quot;€&quot;"/>
    <numFmt numFmtId="166" formatCode="#,##0.00_ ;[Red]\-#,##0.00\ "/>
    <numFmt numFmtId="167" formatCode="h:mm;@"/>
    <numFmt numFmtId="168" formatCode="[Green]0.00%_ ;[Red]\-0.00%\ "/>
    <numFmt numFmtId="169" formatCode="dd/mm/yy;@"/>
    <numFmt numFmtId="170" formatCode="[Green]#,##0.00\ &quot;€&quot;;[Red]\-#,##0.00\ &quot;€&quot;"/>
  </numFmts>
  <fonts count="8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4" fillId="2" borderId="0" xfId="0" applyFont="1" applyFill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/>
      <protection locked="0"/>
    </xf>
    <xf numFmtId="165" fontId="6" fillId="0" borderId="8" xfId="0" applyNumberFormat="1" applyFont="1" applyBorder="1" applyAlignment="1" applyProtection="1">
      <alignment horizontal="center"/>
      <protection locked="0"/>
    </xf>
    <xf numFmtId="3" fontId="6" fillId="0" borderId="9" xfId="0" applyNumberFormat="1" applyFont="1" applyFill="1" applyBorder="1" applyAlignment="1" applyProtection="1">
      <alignment horizontal="center"/>
      <protection locked="0"/>
    </xf>
    <xf numFmtId="169" fontId="6" fillId="0" borderId="2" xfId="0" applyNumberFormat="1" applyFont="1" applyFill="1" applyBorder="1" applyProtection="1">
      <protection locked="0"/>
    </xf>
    <xf numFmtId="167" fontId="6" fillId="0" borderId="4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10" xfId="0" applyFont="1" applyBorder="1" applyAlignment="1" applyProtection="1">
      <alignment horizontal="center"/>
      <protection locked="0"/>
    </xf>
    <xf numFmtId="165" fontId="6" fillId="0" borderId="1" xfId="0" applyNumberFormat="1" applyFont="1" applyBorder="1" applyAlignment="1" applyProtection="1">
      <alignment horizontal="center"/>
      <protection locked="0"/>
    </xf>
    <xf numFmtId="3" fontId="6" fillId="0" borderId="11" xfId="0" applyNumberFormat="1" applyFont="1" applyFill="1" applyBorder="1" applyAlignment="1" applyProtection="1">
      <alignment horizontal="center"/>
      <protection locked="0"/>
    </xf>
    <xf numFmtId="169" fontId="6" fillId="0" borderId="1" xfId="0" applyNumberFormat="1" applyFont="1" applyFill="1" applyBorder="1" applyProtection="1">
      <protection locked="0"/>
    </xf>
    <xf numFmtId="167" fontId="6" fillId="0" borderId="5" xfId="0" applyNumberFormat="1" applyFont="1" applyFill="1" applyBorder="1" applyAlignment="1" applyProtection="1">
      <alignment horizontal="center"/>
      <protection locked="0"/>
    </xf>
    <xf numFmtId="8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8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8" fontId="6" fillId="4" borderId="2" xfId="0" applyNumberFormat="1" applyFont="1" applyFill="1" applyBorder="1" applyProtection="1"/>
    <xf numFmtId="168" fontId="6" fillId="4" borderId="2" xfId="0" applyNumberFormat="1" applyFont="1" applyFill="1" applyBorder="1" applyProtection="1"/>
    <xf numFmtId="168" fontId="6" fillId="4" borderId="1" xfId="0" applyNumberFormat="1" applyFont="1" applyFill="1" applyBorder="1" applyProtection="1"/>
    <xf numFmtId="166" fontId="6" fillId="4" borderId="1" xfId="0" applyNumberFormat="1" applyFont="1" applyFill="1" applyBorder="1" applyProtection="1"/>
    <xf numFmtId="3" fontId="6" fillId="3" borderId="3" xfId="0" applyNumberFormat="1" applyFont="1" applyFill="1" applyBorder="1" applyAlignment="1" applyProtection="1">
      <alignment horizontal="center"/>
    </xf>
    <xf numFmtId="165" fontId="6" fillId="3" borderId="2" xfId="0" applyNumberFormat="1" applyFont="1" applyFill="1" applyBorder="1" applyAlignment="1" applyProtection="1">
      <alignment horizontal="center"/>
    </xf>
    <xf numFmtId="0" fontId="6" fillId="5" borderId="2" xfId="0" applyFont="1" applyFill="1" applyBorder="1" applyProtection="1">
      <protection locked="0"/>
    </xf>
    <xf numFmtId="0" fontId="6" fillId="5" borderId="1" xfId="0" applyFont="1" applyFill="1" applyBorder="1" applyProtection="1">
      <protection locked="0"/>
    </xf>
    <xf numFmtId="167" fontId="6" fillId="0" borderId="8" xfId="0" applyNumberFormat="1" applyFont="1" applyFill="1" applyBorder="1" applyAlignment="1" applyProtection="1">
      <alignment horizontal="center"/>
      <protection locked="0"/>
    </xf>
    <xf numFmtId="167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165" fontId="7" fillId="0" borderId="0" xfId="0" applyNumberFormat="1" applyFont="1" applyAlignment="1" applyProtection="1">
      <alignment horizontal="justify" vertical="center"/>
      <protection locked="0"/>
    </xf>
    <xf numFmtId="0" fontId="7" fillId="0" borderId="0" xfId="0" applyFont="1" applyFill="1" applyAlignment="1" applyProtection="1">
      <alignment horizontal="justify" vertical="center"/>
      <protection locked="0"/>
    </xf>
    <xf numFmtId="8" fontId="7" fillId="0" borderId="0" xfId="0" applyNumberFormat="1" applyFont="1" applyAlignment="1" applyProtection="1">
      <alignment horizontal="justify" vertical="center"/>
      <protection locked="0"/>
    </xf>
    <xf numFmtId="166" fontId="7" fillId="0" borderId="0" xfId="0" applyNumberFormat="1" applyFont="1" applyAlignment="1" applyProtection="1">
      <alignment horizontal="justify" vertical="center"/>
      <protection locked="0"/>
    </xf>
    <xf numFmtId="8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13" xfId="0" applyNumberFormat="1" applyFont="1" applyBorder="1" applyAlignment="1" applyProtection="1">
      <alignment horizontal="center"/>
      <protection locked="0"/>
    </xf>
    <xf numFmtId="165" fontId="6" fillId="0" borderId="14" xfId="0" applyNumberFormat="1" applyFont="1" applyBorder="1" applyAlignment="1" applyProtection="1">
      <alignment horizontal="center"/>
      <protection locked="0"/>
    </xf>
    <xf numFmtId="165" fontId="6" fillId="4" borderId="15" xfId="0" applyNumberFormat="1" applyFont="1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8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165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1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165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8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7" fontId="6" fillId="3" borderId="12" xfId="0" applyNumberFormat="1" applyFont="1" applyFill="1" applyBorder="1" applyAlignment="1" applyProtection="1">
      <alignment horizontal="center"/>
    </xf>
    <xf numFmtId="7" fontId="6" fillId="3" borderId="6" xfId="0" applyNumberFormat="1" applyFont="1" applyFill="1" applyBorder="1" applyAlignment="1" applyProtection="1">
      <alignment horizontal="center"/>
    </xf>
    <xf numFmtId="169" fontId="6" fillId="0" borderId="2" xfId="0" applyNumberFormat="1" applyFont="1" applyFill="1" applyBorder="1" applyAlignment="1" applyProtection="1">
      <alignment horizontal="center"/>
      <protection locked="0"/>
    </xf>
    <xf numFmtId="169" fontId="6" fillId="0" borderId="1" xfId="0" applyNumberFormat="1" applyFont="1" applyFill="1" applyBorder="1" applyAlignment="1" applyProtection="1">
      <alignment horizontal="center"/>
      <protection locked="0"/>
    </xf>
    <xf numFmtId="170" fontId="6" fillId="4" borderId="2" xfId="0" applyNumberFormat="1" applyFont="1" applyFill="1" applyBorder="1" applyProtection="1"/>
    <xf numFmtId="170" fontId="6" fillId="4" borderId="1" xfId="0" applyNumberFormat="1" applyFont="1" applyFill="1" applyBorder="1" applyProtection="1"/>
    <xf numFmtId="8" fontId="6" fillId="6" borderId="11" xfId="0" applyNumberFormat="1" applyFont="1" applyFill="1" applyBorder="1" applyProtection="1"/>
    <xf numFmtId="8" fontId="6" fillId="6" borderId="16" xfId="0" applyNumberFormat="1" applyFont="1" applyFill="1" applyBorder="1" applyProtection="1"/>
    <xf numFmtId="0" fontId="0" fillId="0" borderId="0" xfId="0" applyFill="1" applyProtection="1">
      <protection locked="0"/>
    </xf>
    <xf numFmtId="165" fontId="6" fillId="0" borderId="7" xfId="0" applyNumberFormat="1" applyFont="1" applyBorder="1" applyAlignment="1" applyProtection="1">
      <alignment horizontal="center" vertical="center"/>
      <protection locked="0"/>
    </xf>
    <xf numFmtId="165" fontId="6" fillId="0" borderId="10" xfId="0" applyNumberFormat="1" applyFont="1" applyBorder="1" applyAlignment="1" applyProtection="1">
      <alignment horizontal="center" vertical="center"/>
      <protection locked="0"/>
    </xf>
    <xf numFmtId="165" fontId="6" fillId="0" borderId="10" xfId="0" applyNumberFormat="1" applyFont="1" applyBorder="1" applyAlignment="1" applyProtection="1">
      <alignment horizontal="center"/>
      <protection locked="0"/>
    </xf>
  </cellXfs>
  <cellStyles count="2">
    <cellStyle name="Euro" xfId="1"/>
    <cellStyle name="Standard" xfId="0" builtinId="0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workbookViewId="0">
      <selection activeCell="B3" sqref="B3:B33"/>
    </sheetView>
  </sheetViews>
  <sheetFormatPr baseColWidth="10" defaultRowHeight="12.75"/>
  <cols>
    <col min="1" max="1" width="10.7109375" style="7" customWidth="1"/>
    <col min="2" max="2" width="9.7109375" style="7" customWidth="1"/>
    <col min="3" max="3" width="11" style="13" customWidth="1"/>
    <col min="4" max="4" width="9.7109375" style="7" customWidth="1"/>
    <col min="5" max="5" width="10.7109375" style="7" customWidth="1"/>
    <col min="6" max="6" width="8.28515625" style="14" customWidth="1"/>
    <col min="7" max="7" width="10.5703125" style="14" customWidth="1"/>
    <col min="8" max="8" width="11" style="7" customWidth="1"/>
    <col min="9" max="9" width="12" style="15" customWidth="1"/>
    <col min="10" max="10" width="12.140625" style="15" customWidth="1"/>
    <col min="11" max="11" width="1.140625" style="62" customWidth="1"/>
    <col min="12" max="12" width="8" style="7" customWidth="1"/>
    <col min="13" max="13" width="9.28515625" style="7" customWidth="1"/>
    <col min="14" max="14" width="11.42578125" style="14"/>
    <col min="15" max="15" width="11.42578125" style="15"/>
    <col min="16" max="17" width="11.42578125" style="16"/>
    <col min="18" max="18" width="11.42578125" style="17"/>
    <col min="19" max="19" width="12.85546875" style="16" customWidth="1"/>
    <col min="20" max="16384" width="11.42578125" style="7"/>
  </cols>
  <sheetData>
    <row r="1" spans="1:19" s="30" customFormat="1" ht="16.5" customHeight="1" thickBot="1">
      <c r="A1" s="36" t="s">
        <v>16</v>
      </c>
      <c r="B1" s="29"/>
      <c r="C1" s="35">
        <v>25000</v>
      </c>
      <c r="F1" s="31"/>
      <c r="G1" s="31"/>
      <c r="I1" s="31"/>
      <c r="J1" s="31"/>
      <c r="K1" s="32"/>
      <c r="N1" s="31"/>
      <c r="O1" s="31"/>
      <c r="P1" s="33"/>
      <c r="Q1" s="33"/>
      <c r="R1" s="34"/>
      <c r="S1" s="33"/>
    </row>
    <row r="2" spans="1:19" s="1" customFormat="1" ht="24" customHeight="1" thickTop="1" thickBot="1">
      <c r="A2" s="53" t="s">
        <v>15</v>
      </c>
      <c r="B2" s="40" t="s">
        <v>14</v>
      </c>
      <c r="C2" s="41" t="s">
        <v>0</v>
      </c>
      <c r="D2" s="42" t="s">
        <v>2</v>
      </c>
      <c r="E2" s="43" t="s">
        <v>3</v>
      </c>
      <c r="F2" s="44" t="s">
        <v>4</v>
      </c>
      <c r="G2" s="45" t="s">
        <v>5</v>
      </c>
      <c r="H2" s="43" t="s">
        <v>13</v>
      </c>
      <c r="I2" s="44" t="s">
        <v>6</v>
      </c>
      <c r="J2" s="46" t="s">
        <v>7</v>
      </c>
      <c r="K2" s="47"/>
      <c r="L2" s="48" t="s">
        <v>0</v>
      </c>
      <c r="M2" s="49" t="s">
        <v>2</v>
      </c>
      <c r="N2" s="45" t="s">
        <v>8</v>
      </c>
      <c r="O2" s="50" t="s">
        <v>9</v>
      </c>
      <c r="P2" s="41" t="s">
        <v>1</v>
      </c>
      <c r="Q2" s="41" t="s">
        <v>10</v>
      </c>
      <c r="R2" s="51" t="s">
        <v>11</v>
      </c>
      <c r="S2" s="52" t="s">
        <v>12</v>
      </c>
    </row>
    <row r="3" spans="1:19" ht="13.5" thickTop="1">
      <c r="A3" s="54">
        <f>C1+B3</f>
        <v>25750</v>
      </c>
      <c r="B3" s="63">
        <v>750</v>
      </c>
      <c r="C3" s="56">
        <v>34620</v>
      </c>
      <c r="D3" s="6">
        <v>0.40416666666666662</v>
      </c>
      <c r="E3" s="2">
        <v>555063</v>
      </c>
      <c r="F3" s="3">
        <v>1.87</v>
      </c>
      <c r="G3" s="4">
        <v>8000</v>
      </c>
      <c r="H3" s="23">
        <f>IF(ISERROR(FLOOR((A3-10.9)/F3,5))," ",(FLOOR((A3-10.9)/F3,5)))</f>
        <v>13760</v>
      </c>
      <c r="I3" s="24">
        <f>IF(ISERROR(IF(G3&gt;0,IF(IF((F3*G3*0.0025)+4.95&lt;9.95,9.95+0.95,(F3*G3*1.0025)-F3*G3+4.95)&lt;69,IF((F3*G3*0.0025)+4.95&lt;9.95,F3*G3+9.95+0.95,(F3*G3*1.0025)+4.95+0.95),F3*G3+69+0.95)," "))," ",IF(G3&gt;0,IF(IF((F3*G3*0.0025)+4.95&lt;9.95,9.95+0.95,(F3*G3*1.0025)-F3*G3+4.95+0.95)&lt;69,IF((F3*G3*0.0025)+4.95&lt;9.95,F3*G3+9.95+0.95,(F3*G3*1.0025)+4.95+0.95),F3*G3+69+0.95)," "))</f>
        <v>15003.300000000001</v>
      </c>
      <c r="J3" s="24">
        <f>IF(ISERROR(IF(G3&gt;0,A3-I3," "))," ",IF(G3&gt;0,A3-I3," "))</f>
        <v>10746.699999999999</v>
      </c>
      <c r="K3" s="25"/>
      <c r="L3" s="5"/>
      <c r="M3" s="27"/>
      <c r="N3" s="37"/>
      <c r="O3" s="39">
        <f>IF(ISERROR((I3+(IF(I3*0.0025+4.95&lt;9.95,9.95+0.95,IF(I3*0.0025+4.95&gt;69,69+0.95,I3*0.0025+4.95+0.95))))/G3)," ",(I3+(IF(I3*0.0025+4.95&lt;9.95,9.95+0.95,IF(I3*0.0025+4.95&gt;69,69+0.95,I3*0.0025+4.95+0.95))))/G3)</f>
        <v>1.8808385312500002</v>
      </c>
      <c r="P3" s="19" t="str">
        <f>IF(N3&gt;0,-IF(N3*G3*0.0025+4.95&lt;9.95,9.95+0.95,IF(N3*G3*0.0025+4.95&gt;69,69+0.95,N3*G3*0.0025+4.95+0.95))+N3*G3," ")</f>
        <v xml:space="preserve"> </v>
      </c>
      <c r="Q3" s="58" t="str">
        <f>IF(N3&gt;0,P3-I3," ")</f>
        <v xml:space="preserve"> </v>
      </c>
      <c r="R3" s="20" t="str">
        <f>IF(ISERROR(P3/I3)," ",(P3-I3)/I3)</f>
        <v xml:space="preserve"> </v>
      </c>
      <c r="S3" s="60" t="str">
        <f>IF(ISERROR(P3+J3)," ",P3+J3)</f>
        <v xml:space="preserve"> </v>
      </c>
    </row>
    <row r="4" spans="1:19">
      <c r="A4" s="55">
        <f>IF(S3=" ",J3,IF(ISERROR(IF(S3+B4=0," ",S3+B4))," ",IF(S3+B4=0," ",S3+B4)))</f>
        <v>10746.699999999999</v>
      </c>
      <c r="B4" s="64">
        <v>0</v>
      </c>
      <c r="C4" s="57">
        <v>34791</v>
      </c>
      <c r="D4" s="12">
        <v>0.65347222222222223</v>
      </c>
      <c r="E4" s="8" t="s">
        <v>17</v>
      </c>
      <c r="F4" s="9">
        <v>5.67</v>
      </c>
      <c r="G4" s="10">
        <v>850</v>
      </c>
      <c r="H4" s="23">
        <f t="shared" ref="H4:H33" si="0">IF(ISERROR(FLOOR((A4-10.9)/F4,1))," ",(FLOOR((A4-10.9)/F4,1)))</f>
        <v>1893</v>
      </c>
      <c r="I4" s="24">
        <f t="shared" ref="I4:I33" si="1">IF(ISERROR(IF(G4&gt;0,IF(IF((F4*G4*0.0025)+4.95&lt;9.95,9.95+0.95,(F4*G4*1.0025)-F4*G4+4.95)&lt;69,IF((F4*G4*0.0025)+4.95&lt;9.95,F4*G4+9.95+0.95,(F4*G4*1.0025)+4.95+0.95),F4*G4+69+0.95)," "))," ",IF(G4&gt;0,IF(IF((F4*G4*0.0025)+4.95&lt;9.95,9.95+0.95,(F4*G4*1.0025)-F4*G4+4.95+0.95)&lt;69,IF((F4*G4*0.0025)+4.95&lt;9.95,F4*G4+9.95+0.95,(F4*G4*1.0025)+4.95+0.95),F4*G4+69+0.95)," "))</f>
        <v>4837.4487499999996</v>
      </c>
      <c r="J4" s="24">
        <f t="shared" ref="J4:J33" si="2">IF(ISERROR(IF(G4&gt;0,A4-I4," "))," ",IF(G4&gt;0,A4-I4," "))</f>
        <v>5909.2512499999993</v>
      </c>
      <c r="K4" s="26"/>
      <c r="L4" s="11">
        <v>36990</v>
      </c>
      <c r="M4" s="28">
        <v>0.4236111111111111</v>
      </c>
      <c r="N4" s="38">
        <v>5.21</v>
      </c>
      <c r="O4" s="39">
        <f t="shared" ref="O4:O33" si="3">IF(ISERROR((I4+(IF(I4*0.0025+4.95&lt;9.95,9.95+0.95,IF(I4*0.0025+4.95&gt;69,69+0.95,I4*0.0025+4.95+0.95))))/G4)," ",(I4+(IF(I4*0.0025+4.95&lt;9.95,9.95+0.95,IF(I4*0.0025+4.95&gt;69,69+0.95,I4*0.0025+4.95+0.95))))/G4)</f>
        <v>5.7122851433823527</v>
      </c>
      <c r="P4" s="19">
        <f t="shared" ref="P4:P33" si="4">IF(N4&gt;0,-IF(N4*G4*0.0025+4.95&lt;9.95,9.95+0.95,IF(N4*G4*0.0025+4.95&gt;69,69+0.95,N4*G4*0.0025+4.95+0.95))+N4*G4," ")</f>
        <v>4411.5287500000004</v>
      </c>
      <c r="Q4" s="59">
        <f t="shared" ref="Q4:Q17" si="5">IF(N4&gt;0,P4-I4," ")</f>
        <v>-425.91999999999916</v>
      </c>
      <c r="R4" s="21">
        <f t="shared" ref="R4:R16" si="6">IF(ISERROR(P4/I4)," ",(P4-I4)/I4)</f>
        <v>-8.8046410827608085E-2</v>
      </c>
      <c r="S4" s="61">
        <f t="shared" ref="S4:S18" si="7">IF(ISERROR(P4+J4)," ",P4+J4)</f>
        <v>10320.779999999999</v>
      </c>
    </row>
    <row r="5" spans="1:19">
      <c r="A5" s="55">
        <f t="shared" ref="A5:A33" si="8">IF(S4=" ",J4,IF(ISERROR(IF(S4+B5=0," ",S4+B5))," ",IF(S4+B5=0," ",S4+B5)))</f>
        <v>10270.779999999999</v>
      </c>
      <c r="B5" s="64">
        <v>-50</v>
      </c>
      <c r="C5" s="57">
        <v>35492</v>
      </c>
      <c r="D5" s="12">
        <v>0.37708333333333338</v>
      </c>
      <c r="E5" s="8" t="s">
        <v>18</v>
      </c>
      <c r="F5" s="9">
        <v>37.68</v>
      </c>
      <c r="G5" s="10">
        <f t="shared" ref="G5:G32" si="9">H5</f>
        <v>270</v>
      </c>
      <c r="H5" s="23">
        <f>IF(ISERROR(FLOOR(A5*0.995/F5,2))," ",(FLOOR(A5*0.995/F5,2)))</f>
        <v>270</v>
      </c>
      <c r="I5" s="24">
        <f t="shared" si="1"/>
        <v>10204.934000000001</v>
      </c>
      <c r="J5" s="24">
        <f t="shared" si="2"/>
        <v>65.84599999999773</v>
      </c>
      <c r="K5" s="26"/>
      <c r="L5" s="11">
        <v>35494</v>
      </c>
      <c r="M5" s="28">
        <v>0.85555555555555562</v>
      </c>
      <c r="N5" s="38">
        <v>39.409999999999997</v>
      </c>
      <c r="O5" s="39">
        <f t="shared" si="3"/>
        <v>37.91239383333334</v>
      </c>
      <c r="P5" s="19">
        <f t="shared" si="4"/>
        <v>10608.198249999999</v>
      </c>
      <c r="Q5" s="59">
        <f t="shared" si="5"/>
        <v>403.26424999999836</v>
      </c>
      <c r="R5" s="21">
        <f t="shared" si="6"/>
        <v>3.95165955997362E-2</v>
      </c>
      <c r="S5" s="61">
        <f t="shared" si="7"/>
        <v>10674.044249999997</v>
      </c>
    </row>
    <row r="6" spans="1:19">
      <c r="A6" s="55">
        <f t="shared" si="8"/>
        <v>10674.044249999997</v>
      </c>
      <c r="B6" s="64"/>
      <c r="C6" s="57"/>
      <c r="D6" s="12"/>
      <c r="E6" s="8"/>
      <c r="F6" s="9"/>
      <c r="G6" s="10" t="str">
        <f t="shared" si="9"/>
        <v xml:space="preserve"> </v>
      </c>
      <c r="H6" s="23" t="str">
        <f t="shared" si="0"/>
        <v xml:space="preserve"> </v>
      </c>
      <c r="I6" s="24" t="str">
        <f t="shared" si="1"/>
        <v xml:space="preserve"> </v>
      </c>
      <c r="J6" s="24" t="str">
        <f t="shared" si="2"/>
        <v xml:space="preserve"> </v>
      </c>
      <c r="K6" s="26"/>
      <c r="L6" s="11"/>
      <c r="M6" s="28"/>
      <c r="N6" s="38"/>
      <c r="O6" s="39" t="str">
        <f t="shared" si="3"/>
        <v xml:space="preserve"> </v>
      </c>
      <c r="P6" s="19" t="str">
        <f t="shared" si="4"/>
        <v xml:space="preserve"> </v>
      </c>
      <c r="Q6" s="59" t="str">
        <f t="shared" si="5"/>
        <v xml:space="preserve"> </v>
      </c>
      <c r="R6" s="21" t="str">
        <f t="shared" si="6"/>
        <v xml:space="preserve"> </v>
      </c>
      <c r="S6" s="61" t="str">
        <f t="shared" si="7"/>
        <v xml:space="preserve"> </v>
      </c>
    </row>
    <row r="7" spans="1:19">
      <c r="A7" s="55" t="str">
        <f t="shared" si="8"/>
        <v xml:space="preserve"> </v>
      </c>
      <c r="B7" s="64"/>
      <c r="C7" s="57"/>
      <c r="D7" s="12"/>
      <c r="E7" s="8"/>
      <c r="F7" s="9"/>
      <c r="G7" s="10" t="str">
        <f t="shared" si="9"/>
        <v xml:space="preserve"> </v>
      </c>
      <c r="H7" s="23" t="str">
        <f t="shared" si="0"/>
        <v xml:space="preserve"> </v>
      </c>
      <c r="I7" s="24" t="str">
        <f t="shared" si="1"/>
        <v xml:space="preserve"> </v>
      </c>
      <c r="J7" s="24" t="str">
        <f t="shared" si="2"/>
        <v xml:space="preserve"> </v>
      </c>
      <c r="K7" s="26"/>
      <c r="L7" s="11"/>
      <c r="M7" s="28"/>
      <c r="N7" s="38"/>
      <c r="O7" s="39" t="str">
        <f t="shared" si="3"/>
        <v xml:space="preserve"> </v>
      </c>
      <c r="P7" s="19" t="str">
        <f t="shared" si="4"/>
        <v xml:space="preserve"> </v>
      </c>
      <c r="Q7" s="59" t="str">
        <f t="shared" si="5"/>
        <v xml:space="preserve"> </v>
      </c>
      <c r="R7" s="21" t="str">
        <f t="shared" si="6"/>
        <v xml:space="preserve"> </v>
      </c>
      <c r="S7" s="61" t="str">
        <f t="shared" si="7"/>
        <v xml:space="preserve"> </v>
      </c>
    </row>
    <row r="8" spans="1:19">
      <c r="A8" s="55" t="str">
        <f t="shared" si="8"/>
        <v xml:space="preserve"> </v>
      </c>
      <c r="B8" s="64"/>
      <c r="C8" s="57"/>
      <c r="D8" s="12"/>
      <c r="E8" s="8"/>
      <c r="F8" s="9"/>
      <c r="G8" s="10" t="str">
        <f t="shared" si="9"/>
        <v xml:space="preserve"> </v>
      </c>
      <c r="H8" s="23" t="str">
        <f t="shared" si="0"/>
        <v xml:space="preserve"> </v>
      </c>
      <c r="I8" s="24" t="str">
        <f t="shared" si="1"/>
        <v xml:space="preserve"> </v>
      </c>
      <c r="J8" s="24" t="str">
        <f t="shared" si="2"/>
        <v xml:space="preserve"> </v>
      </c>
      <c r="K8" s="26"/>
      <c r="L8" s="11"/>
      <c r="M8" s="28"/>
      <c r="N8" s="38"/>
      <c r="O8" s="39" t="str">
        <f t="shared" si="3"/>
        <v xml:space="preserve"> </v>
      </c>
      <c r="P8" s="19" t="str">
        <f t="shared" si="4"/>
        <v xml:space="preserve"> </v>
      </c>
      <c r="Q8" s="59" t="str">
        <f t="shared" si="5"/>
        <v xml:space="preserve"> </v>
      </c>
      <c r="R8" s="21" t="str">
        <f t="shared" si="6"/>
        <v xml:space="preserve"> </v>
      </c>
      <c r="S8" s="61" t="str">
        <f t="shared" si="7"/>
        <v xml:space="preserve"> </v>
      </c>
    </row>
    <row r="9" spans="1:19">
      <c r="A9" s="55" t="str">
        <f t="shared" si="8"/>
        <v xml:space="preserve"> </v>
      </c>
      <c r="B9" s="64"/>
      <c r="C9" s="57"/>
      <c r="D9" s="12"/>
      <c r="E9" s="8"/>
      <c r="F9" s="9"/>
      <c r="G9" s="10" t="str">
        <f t="shared" si="9"/>
        <v xml:space="preserve"> </v>
      </c>
      <c r="H9" s="23" t="str">
        <f t="shared" si="0"/>
        <v xml:space="preserve"> </v>
      </c>
      <c r="I9" s="24" t="str">
        <f t="shared" si="1"/>
        <v xml:space="preserve"> </v>
      </c>
      <c r="J9" s="24" t="str">
        <f t="shared" si="2"/>
        <v xml:space="preserve"> </v>
      </c>
      <c r="K9" s="26"/>
      <c r="L9" s="11"/>
      <c r="M9" s="28"/>
      <c r="N9" s="38"/>
      <c r="O9" s="39" t="str">
        <f t="shared" si="3"/>
        <v xml:space="preserve"> </v>
      </c>
      <c r="P9" s="19" t="str">
        <f t="shared" si="4"/>
        <v xml:space="preserve"> </v>
      </c>
      <c r="Q9" s="59" t="str">
        <f t="shared" si="5"/>
        <v xml:space="preserve"> </v>
      </c>
      <c r="R9" s="21" t="str">
        <f t="shared" si="6"/>
        <v xml:space="preserve"> </v>
      </c>
      <c r="S9" s="61" t="str">
        <f t="shared" si="7"/>
        <v xml:space="preserve"> </v>
      </c>
    </row>
    <row r="10" spans="1:19">
      <c r="A10" s="55" t="str">
        <f t="shared" si="8"/>
        <v xml:space="preserve"> </v>
      </c>
      <c r="B10" s="64"/>
      <c r="C10" s="57"/>
      <c r="D10" s="12"/>
      <c r="E10" s="8"/>
      <c r="F10" s="9"/>
      <c r="G10" s="10" t="str">
        <f t="shared" si="9"/>
        <v xml:space="preserve"> </v>
      </c>
      <c r="H10" s="23" t="str">
        <f t="shared" si="0"/>
        <v xml:space="preserve"> </v>
      </c>
      <c r="I10" s="24" t="str">
        <f t="shared" si="1"/>
        <v xml:space="preserve"> </v>
      </c>
      <c r="J10" s="24" t="str">
        <f t="shared" si="2"/>
        <v xml:space="preserve"> </v>
      </c>
      <c r="K10" s="26"/>
      <c r="L10" s="11"/>
      <c r="M10" s="28"/>
      <c r="N10" s="38"/>
      <c r="O10" s="39" t="str">
        <f t="shared" si="3"/>
        <v xml:space="preserve"> </v>
      </c>
      <c r="P10" s="19" t="str">
        <f t="shared" si="4"/>
        <v xml:space="preserve"> </v>
      </c>
      <c r="Q10" s="59" t="str">
        <f t="shared" si="5"/>
        <v xml:space="preserve"> </v>
      </c>
      <c r="R10" s="21" t="str">
        <f t="shared" si="6"/>
        <v xml:space="preserve"> </v>
      </c>
      <c r="S10" s="61" t="str">
        <f t="shared" si="7"/>
        <v xml:space="preserve"> </v>
      </c>
    </row>
    <row r="11" spans="1:19">
      <c r="A11" s="55" t="str">
        <f t="shared" si="8"/>
        <v xml:space="preserve"> </v>
      </c>
      <c r="B11" s="64"/>
      <c r="C11" s="57"/>
      <c r="D11" s="12"/>
      <c r="E11" s="8"/>
      <c r="F11" s="9"/>
      <c r="G11" s="10" t="str">
        <f t="shared" si="9"/>
        <v xml:space="preserve"> </v>
      </c>
      <c r="H11" s="23" t="str">
        <f t="shared" si="0"/>
        <v xml:space="preserve"> </v>
      </c>
      <c r="I11" s="24" t="str">
        <f t="shared" si="1"/>
        <v xml:space="preserve"> </v>
      </c>
      <c r="J11" s="24" t="str">
        <f t="shared" si="2"/>
        <v xml:space="preserve"> </v>
      </c>
      <c r="K11" s="26"/>
      <c r="L11" s="11"/>
      <c r="M11" s="28"/>
      <c r="N11" s="38"/>
      <c r="O11" s="39" t="str">
        <f t="shared" si="3"/>
        <v xml:space="preserve"> </v>
      </c>
      <c r="P11" s="19" t="str">
        <f t="shared" si="4"/>
        <v xml:space="preserve"> </v>
      </c>
      <c r="Q11" s="59" t="str">
        <f t="shared" si="5"/>
        <v xml:space="preserve"> </v>
      </c>
      <c r="R11" s="21" t="str">
        <f t="shared" si="6"/>
        <v xml:space="preserve"> </v>
      </c>
      <c r="S11" s="61" t="str">
        <f t="shared" si="7"/>
        <v xml:space="preserve"> </v>
      </c>
    </row>
    <row r="12" spans="1:19">
      <c r="A12" s="55" t="str">
        <f t="shared" si="8"/>
        <v xml:space="preserve"> </v>
      </c>
      <c r="B12" s="64"/>
      <c r="C12" s="57"/>
      <c r="D12" s="12"/>
      <c r="E12" s="8"/>
      <c r="F12" s="9"/>
      <c r="G12" s="10" t="str">
        <f t="shared" si="9"/>
        <v xml:space="preserve"> </v>
      </c>
      <c r="H12" s="23" t="str">
        <f t="shared" si="0"/>
        <v xml:space="preserve"> </v>
      </c>
      <c r="I12" s="24" t="str">
        <f t="shared" si="1"/>
        <v xml:space="preserve"> </v>
      </c>
      <c r="J12" s="24" t="str">
        <f t="shared" si="2"/>
        <v xml:space="preserve"> </v>
      </c>
      <c r="K12" s="26"/>
      <c r="L12" s="11"/>
      <c r="M12" s="28"/>
      <c r="N12" s="38"/>
      <c r="O12" s="39" t="str">
        <f t="shared" si="3"/>
        <v xml:space="preserve"> </v>
      </c>
      <c r="P12" s="19" t="str">
        <f t="shared" si="4"/>
        <v xml:space="preserve"> </v>
      </c>
      <c r="Q12" s="59" t="str">
        <f t="shared" si="5"/>
        <v xml:space="preserve"> </v>
      </c>
      <c r="R12" s="21" t="str">
        <f t="shared" si="6"/>
        <v xml:space="preserve"> </v>
      </c>
      <c r="S12" s="61" t="str">
        <f t="shared" si="7"/>
        <v xml:space="preserve"> </v>
      </c>
    </row>
    <row r="13" spans="1:19">
      <c r="A13" s="55" t="str">
        <f t="shared" si="8"/>
        <v xml:space="preserve"> </v>
      </c>
      <c r="B13" s="64"/>
      <c r="C13" s="57"/>
      <c r="D13" s="12"/>
      <c r="E13" s="8"/>
      <c r="F13" s="9"/>
      <c r="G13" s="10" t="str">
        <f t="shared" si="9"/>
        <v xml:space="preserve"> </v>
      </c>
      <c r="H13" s="23" t="str">
        <f t="shared" si="0"/>
        <v xml:space="preserve"> </v>
      </c>
      <c r="I13" s="24" t="str">
        <f t="shared" si="1"/>
        <v xml:space="preserve"> </v>
      </c>
      <c r="J13" s="24" t="str">
        <f t="shared" si="2"/>
        <v xml:space="preserve"> </v>
      </c>
      <c r="K13" s="26"/>
      <c r="L13" s="11"/>
      <c r="M13" s="28"/>
      <c r="N13" s="38"/>
      <c r="O13" s="39" t="str">
        <f t="shared" si="3"/>
        <v xml:space="preserve"> </v>
      </c>
      <c r="P13" s="19" t="str">
        <f t="shared" si="4"/>
        <v xml:space="preserve"> </v>
      </c>
      <c r="Q13" s="59" t="str">
        <f t="shared" si="5"/>
        <v xml:space="preserve"> </v>
      </c>
      <c r="R13" s="21" t="str">
        <f t="shared" si="6"/>
        <v xml:space="preserve"> </v>
      </c>
      <c r="S13" s="61" t="str">
        <f t="shared" si="7"/>
        <v xml:space="preserve"> </v>
      </c>
    </row>
    <row r="14" spans="1:19">
      <c r="A14" s="55" t="str">
        <f t="shared" si="8"/>
        <v xml:space="preserve"> </v>
      </c>
      <c r="B14" s="64"/>
      <c r="C14" s="57"/>
      <c r="D14" s="12"/>
      <c r="E14" s="8"/>
      <c r="F14" s="9"/>
      <c r="G14" s="10" t="str">
        <f t="shared" si="9"/>
        <v xml:space="preserve"> </v>
      </c>
      <c r="H14" s="23" t="str">
        <f t="shared" si="0"/>
        <v xml:space="preserve"> </v>
      </c>
      <c r="I14" s="24" t="str">
        <f t="shared" si="1"/>
        <v xml:space="preserve"> </v>
      </c>
      <c r="J14" s="24" t="str">
        <f t="shared" si="2"/>
        <v xml:space="preserve"> </v>
      </c>
      <c r="K14" s="26"/>
      <c r="L14" s="11"/>
      <c r="M14" s="28"/>
      <c r="N14" s="38"/>
      <c r="O14" s="39" t="str">
        <f t="shared" si="3"/>
        <v xml:space="preserve"> </v>
      </c>
      <c r="P14" s="19" t="str">
        <f t="shared" si="4"/>
        <v xml:space="preserve"> </v>
      </c>
      <c r="Q14" s="59" t="str">
        <f t="shared" si="5"/>
        <v xml:space="preserve"> </v>
      </c>
      <c r="R14" s="21" t="str">
        <f t="shared" si="6"/>
        <v xml:space="preserve"> </v>
      </c>
      <c r="S14" s="61" t="str">
        <f t="shared" si="7"/>
        <v xml:space="preserve"> </v>
      </c>
    </row>
    <row r="15" spans="1:19">
      <c r="A15" s="55" t="str">
        <f t="shared" si="8"/>
        <v xml:space="preserve"> </v>
      </c>
      <c r="B15" s="64"/>
      <c r="C15" s="57"/>
      <c r="D15" s="12"/>
      <c r="E15" s="8"/>
      <c r="F15" s="9"/>
      <c r="G15" s="10" t="str">
        <f t="shared" si="9"/>
        <v xml:space="preserve"> </v>
      </c>
      <c r="H15" s="23" t="str">
        <f t="shared" si="0"/>
        <v xml:space="preserve"> </v>
      </c>
      <c r="I15" s="24" t="str">
        <f t="shared" si="1"/>
        <v xml:space="preserve"> </v>
      </c>
      <c r="J15" s="24" t="str">
        <f t="shared" si="2"/>
        <v xml:space="preserve"> </v>
      </c>
      <c r="K15" s="26"/>
      <c r="L15" s="11"/>
      <c r="M15" s="28"/>
      <c r="N15" s="38"/>
      <c r="O15" s="39" t="str">
        <f t="shared" si="3"/>
        <v xml:space="preserve"> </v>
      </c>
      <c r="P15" s="19" t="str">
        <f t="shared" si="4"/>
        <v xml:space="preserve"> </v>
      </c>
      <c r="Q15" s="59" t="str">
        <f t="shared" si="5"/>
        <v xml:space="preserve"> </v>
      </c>
      <c r="R15" s="21" t="str">
        <f t="shared" si="6"/>
        <v xml:space="preserve"> </v>
      </c>
      <c r="S15" s="61" t="str">
        <f t="shared" si="7"/>
        <v xml:space="preserve"> </v>
      </c>
    </row>
    <row r="16" spans="1:19">
      <c r="A16" s="55" t="str">
        <f t="shared" si="8"/>
        <v xml:space="preserve"> </v>
      </c>
      <c r="B16" s="64"/>
      <c r="C16" s="57"/>
      <c r="D16" s="12"/>
      <c r="E16" s="8"/>
      <c r="F16" s="9"/>
      <c r="G16" s="10" t="str">
        <f t="shared" si="9"/>
        <v xml:space="preserve"> </v>
      </c>
      <c r="H16" s="23" t="str">
        <f t="shared" si="0"/>
        <v xml:space="preserve"> </v>
      </c>
      <c r="I16" s="24" t="str">
        <f t="shared" si="1"/>
        <v xml:space="preserve"> </v>
      </c>
      <c r="J16" s="24" t="str">
        <f t="shared" si="2"/>
        <v xml:space="preserve"> </v>
      </c>
      <c r="K16" s="26"/>
      <c r="L16" s="11"/>
      <c r="M16" s="28"/>
      <c r="N16" s="38"/>
      <c r="O16" s="39" t="str">
        <f t="shared" si="3"/>
        <v xml:space="preserve"> </v>
      </c>
      <c r="P16" s="19" t="str">
        <f t="shared" si="4"/>
        <v xml:space="preserve"> </v>
      </c>
      <c r="Q16" s="59" t="str">
        <f t="shared" si="5"/>
        <v xml:space="preserve"> </v>
      </c>
      <c r="R16" s="21" t="str">
        <f t="shared" si="6"/>
        <v xml:space="preserve"> </v>
      </c>
      <c r="S16" s="61" t="str">
        <f t="shared" si="7"/>
        <v xml:space="preserve"> </v>
      </c>
    </row>
    <row r="17" spans="1:19">
      <c r="A17" s="55" t="str">
        <f t="shared" si="8"/>
        <v xml:space="preserve"> </v>
      </c>
      <c r="B17" s="64"/>
      <c r="C17" s="57"/>
      <c r="D17" s="12"/>
      <c r="E17" s="8"/>
      <c r="F17" s="9"/>
      <c r="G17" s="10" t="str">
        <f t="shared" si="9"/>
        <v xml:space="preserve"> </v>
      </c>
      <c r="H17" s="23" t="str">
        <f t="shared" si="0"/>
        <v xml:space="preserve"> </v>
      </c>
      <c r="I17" s="24" t="str">
        <f t="shared" si="1"/>
        <v xml:space="preserve"> </v>
      </c>
      <c r="J17" s="24" t="str">
        <f t="shared" si="2"/>
        <v xml:space="preserve"> </v>
      </c>
      <c r="K17" s="26"/>
      <c r="L17" s="11"/>
      <c r="M17" s="28"/>
      <c r="N17" s="38"/>
      <c r="O17" s="39" t="str">
        <f t="shared" si="3"/>
        <v xml:space="preserve"> </v>
      </c>
      <c r="P17" s="19" t="str">
        <f t="shared" si="4"/>
        <v xml:space="preserve"> </v>
      </c>
      <c r="Q17" s="59" t="str">
        <f t="shared" si="5"/>
        <v xml:space="preserve"> </v>
      </c>
      <c r="R17" s="22"/>
      <c r="S17" s="61" t="str">
        <f t="shared" si="7"/>
        <v xml:space="preserve"> </v>
      </c>
    </row>
    <row r="18" spans="1:19">
      <c r="A18" s="55" t="str">
        <f t="shared" si="8"/>
        <v xml:space="preserve"> </v>
      </c>
      <c r="B18" s="64"/>
      <c r="C18" s="57"/>
      <c r="D18" s="12"/>
      <c r="E18" s="8"/>
      <c r="F18" s="9"/>
      <c r="G18" s="10" t="str">
        <f t="shared" si="9"/>
        <v xml:space="preserve"> </v>
      </c>
      <c r="H18" s="23" t="str">
        <f t="shared" si="0"/>
        <v xml:space="preserve"> </v>
      </c>
      <c r="I18" s="24" t="str">
        <f t="shared" si="1"/>
        <v xml:space="preserve"> </v>
      </c>
      <c r="J18" s="24" t="str">
        <f t="shared" si="2"/>
        <v xml:space="preserve"> </v>
      </c>
      <c r="K18" s="26"/>
      <c r="L18" s="11"/>
      <c r="M18" s="28"/>
      <c r="N18" s="38"/>
      <c r="O18" s="39" t="str">
        <f t="shared" si="3"/>
        <v xml:space="preserve"> </v>
      </c>
      <c r="P18" s="19" t="str">
        <f t="shared" si="4"/>
        <v xml:space="preserve"> </v>
      </c>
      <c r="Q18" s="59"/>
      <c r="R18" s="22"/>
      <c r="S18" s="61" t="str">
        <f t="shared" si="7"/>
        <v xml:space="preserve"> </v>
      </c>
    </row>
    <row r="19" spans="1:19">
      <c r="A19" s="55" t="str">
        <f t="shared" si="8"/>
        <v xml:space="preserve"> </v>
      </c>
      <c r="B19" s="64"/>
      <c r="C19" s="57"/>
      <c r="D19" s="12"/>
      <c r="E19" s="8"/>
      <c r="F19" s="9"/>
      <c r="G19" s="10" t="str">
        <f t="shared" si="9"/>
        <v xml:space="preserve"> </v>
      </c>
      <c r="H19" s="23" t="str">
        <f t="shared" si="0"/>
        <v xml:space="preserve"> </v>
      </c>
      <c r="I19" s="24" t="str">
        <f t="shared" si="1"/>
        <v xml:space="preserve"> </v>
      </c>
      <c r="J19" s="24" t="str">
        <f t="shared" si="2"/>
        <v xml:space="preserve"> </v>
      </c>
      <c r="K19" s="26"/>
      <c r="L19" s="11"/>
      <c r="M19" s="28"/>
      <c r="N19" s="38"/>
      <c r="O19" s="39" t="str">
        <f t="shared" si="3"/>
        <v xml:space="preserve"> </v>
      </c>
      <c r="P19" s="19" t="str">
        <f t="shared" si="4"/>
        <v xml:space="preserve"> </v>
      </c>
      <c r="Q19" s="59"/>
      <c r="R19" s="22"/>
      <c r="S19" s="61"/>
    </row>
    <row r="20" spans="1:19">
      <c r="A20" s="55" t="str">
        <f t="shared" si="8"/>
        <v xml:space="preserve"> </v>
      </c>
      <c r="B20" s="64"/>
      <c r="C20" s="57"/>
      <c r="D20" s="12"/>
      <c r="E20" s="8"/>
      <c r="F20" s="9"/>
      <c r="G20" s="10" t="str">
        <f t="shared" si="9"/>
        <v xml:space="preserve"> </v>
      </c>
      <c r="H20" s="23" t="str">
        <f t="shared" si="0"/>
        <v xml:space="preserve"> </v>
      </c>
      <c r="I20" s="24" t="str">
        <f t="shared" si="1"/>
        <v xml:space="preserve"> </v>
      </c>
      <c r="J20" s="24" t="str">
        <f t="shared" si="2"/>
        <v xml:space="preserve"> </v>
      </c>
      <c r="K20" s="26"/>
      <c r="L20" s="11"/>
      <c r="M20" s="28"/>
      <c r="N20" s="38"/>
      <c r="O20" s="39" t="str">
        <f t="shared" si="3"/>
        <v xml:space="preserve"> </v>
      </c>
      <c r="P20" s="19" t="str">
        <f t="shared" si="4"/>
        <v xml:space="preserve"> </v>
      </c>
      <c r="Q20" s="59"/>
      <c r="R20" s="22"/>
      <c r="S20" s="61"/>
    </row>
    <row r="21" spans="1:19">
      <c r="A21" s="55" t="str">
        <f t="shared" si="8"/>
        <v xml:space="preserve"> </v>
      </c>
      <c r="B21" s="64"/>
      <c r="C21" s="57"/>
      <c r="D21" s="12"/>
      <c r="E21" s="8"/>
      <c r="F21" s="9"/>
      <c r="G21" s="10" t="str">
        <f t="shared" si="9"/>
        <v xml:space="preserve"> </v>
      </c>
      <c r="H21" s="23" t="str">
        <f t="shared" si="0"/>
        <v xml:space="preserve"> </v>
      </c>
      <c r="I21" s="24" t="str">
        <f t="shared" si="1"/>
        <v xml:space="preserve"> </v>
      </c>
      <c r="J21" s="24" t="str">
        <f t="shared" si="2"/>
        <v xml:space="preserve"> </v>
      </c>
      <c r="K21" s="26"/>
      <c r="L21" s="11"/>
      <c r="M21" s="28"/>
      <c r="N21" s="38"/>
      <c r="O21" s="39" t="str">
        <f t="shared" si="3"/>
        <v xml:space="preserve"> </v>
      </c>
      <c r="P21" s="19" t="str">
        <f t="shared" si="4"/>
        <v xml:space="preserve"> </v>
      </c>
      <c r="Q21" s="59"/>
      <c r="R21" s="22"/>
      <c r="S21" s="61"/>
    </row>
    <row r="22" spans="1:19">
      <c r="A22" s="55" t="str">
        <f t="shared" si="8"/>
        <v xml:space="preserve"> </v>
      </c>
      <c r="B22" s="64"/>
      <c r="C22" s="57"/>
      <c r="D22" s="12"/>
      <c r="E22" s="8"/>
      <c r="F22" s="9"/>
      <c r="G22" s="10" t="str">
        <f t="shared" si="9"/>
        <v xml:space="preserve"> </v>
      </c>
      <c r="H22" s="23" t="str">
        <f t="shared" si="0"/>
        <v xml:space="preserve"> </v>
      </c>
      <c r="I22" s="24" t="str">
        <f t="shared" si="1"/>
        <v xml:space="preserve"> </v>
      </c>
      <c r="J22" s="24" t="str">
        <f t="shared" si="2"/>
        <v xml:space="preserve"> </v>
      </c>
      <c r="K22" s="26"/>
      <c r="L22" s="11"/>
      <c r="M22" s="28"/>
      <c r="N22" s="38"/>
      <c r="O22" s="39" t="str">
        <f t="shared" si="3"/>
        <v xml:space="preserve"> </v>
      </c>
      <c r="P22" s="19" t="str">
        <f t="shared" si="4"/>
        <v xml:space="preserve"> </v>
      </c>
      <c r="Q22" s="59"/>
      <c r="R22" s="22"/>
      <c r="S22" s="61"/>
    </row>
    <row r="23" spans="1:19">
      <c r="A23" s="55" t="str">
        <f t="shared" si="8"/>
        <v xml:space="preserve"> </v>
      </c>
      <c r="B23" s="64"/>
      <c r="C23" s="57"/>
      <c r="D23" s="12"/>
      <c r="E23" s="8"/>
      <c r="F23" s="9"/>
      <c r="G23" s="10" t="str">
        <f t="shared" si="9"/>
        <v xml:space="preserve"> </v>
      </c>
      <c r="H23" s="23" t="str">
        <f t="shared" si="0"/>
        <v xml:space="preserve"> </v>
      </c>
      <c r="I23" s="24" t="str">
        <f t="shared" si="1"/>
        <v xml:space="preserve"> </v>
      </c>
      <c r="J23" s="24" t="str">
        <f t="shared" si="2"/>
        <v xml:space="preserve"> </v>
      </c>
      <c r="K23" s="26"/>
      <c r="L23" s="11"/>
      <c r="M23" s="28"/>
      <c r="N23" s="38"/>
      <c r="O23" s="39" t="str">
        <f t="shared" si="3"/>
        <v xml:space="preserve"> </v>
      </c>
      <c r="P23" s="19" t="str">
        <f t="shared" si="4"/>
        <v xml:space="preserve"> </v>
      </c>
      <c r="Q23" s="59"/>
      <c r="R23" s="22"/>
      <c r="S23" s="61"/>
    </row>
    <row r="24" spans="1:19">
      <c r="A24" s="55" t="str">
        <f t="shared" si="8"/>
        <v xml:space="preserve"> </v>
      </c>
      <c r="B24" s="64"/>
      <c r="C24" s="57"/>
      <c r="D24" s="12"/>
      <c r="E24" s="8"/>
      <c r="F24" s="9"/>
      <c r="G24" s="10" t="str">
        <f t="shared" si="9"/>
        <v xml:space="preserve"> </v>
      </c>
      <c r="H24" s="23" t="str">
        <f t="shared" si="0"/>
        <v xml:space="preserve"> </v>
      </c>
      <c r="I24" s="24" t="str">
        <f t="shared" si="1"/>
        <v xml:space="preserve"> </v>
      </c>
      <c r="J24" s="24" t="str">
        <f t="shared" si="2"/>
        <v xml:space="preserve"> </v>
      </c>
      <c r="K24" s="26"/>
      <c r="L24" s="11"/>
      <c r="M24" s="28"/>
      <c r="N24" s="38"/>
      <c r="O24" s="39" t="str">
        <f t="shared" si="3"/>
        <v xml:space="preserve"> </v>
      </c>
      <c r="P24" s="19" t="str">
        <f t="shared" si="4"/>
        <v xml:space="preserve"> </v>
      </c>
      <c r="Q24" s="59"/>
      <c r="R24" s="22"/>
      <c r="S24" s="61"/>
    </row>
    <row r="25" spans="1:19">
      <c r="A25" s="55" t="str">
        <f t="shared" si="8"/>
        <v xml:space="preserve"> </v>
      </c>
      <c r="B25" s="64"/>
      <c r="C25" s="57"/>
      <c r="D25" s="12"/>
      <c r="E25" s="8"/>
      <c r="F25" s="9"/>
      <c r="G25" s="10" t="str">
        <f t="shared" si="9"/>
        <v xml:space="preserve"> </v>
      </c>
      <c r="H25" s="23" t="str">
        <f t="shared" si="0"/>
        <v xml:space="preserve"> </v>
      </c>
      <c r="I25" s="24" t="str">
        <f t="shared" si="1"/>
        <v xml:space="preserve"> </v>
      </c>
      <c r="J25" s="24" t="str">
        <f t="shared" si="2"/>
        <v xml:space="preserve"> </v>
      </c>
      <c r="K25" s="26"/>
      <c r="L25" s="11"/>
      <c r="M25" s="28"/>
      <c r="N25" s="38"/>
      <c r="O25" s="39" t="str">
        <f t="shared" si="3"/>
        <v xml:space="preserve"> </v>
      </c>
      <c r="P25" s="19" t="str">
        <f t="shared" si="4"/>
        <v xml:space="preserve"> </v>
      </c>
      <c r="Q25" s="59"/>
      <c r="R25" s="22"/>
      <c r="S25" s="61"/>
    </row>
    <row r="26" spans="1:19">
      <c r="A26" s="55" t="str">
        <f t="shared" si="8"/>
        <v xml:space="preserve"> </v>
      </c>
      <c r="B26" s="64"/>
      <c r="C26" s="57"/>
      <c r="D26" s="12"/>
      <c r="E26" s="8"/>
      <c r="F26" s="9"/>
      <c r="G26" s="10" t="str">
        <f t="shared" si="9"/>
        <v xml:space="preserve"> </v>
      </c>
      <c r="H26" s="23" t="str">
        <f t="shared" si="0"/>
        <v xml:space="preserve"> </v>
      </c>
      <c r="I26" s="24" t="str">
        <f t="shared" si="1"/>
        <v xml:space="preserve"> </v>
      </c>
      <c r="J26" s="24" t="str">
        <f t="shared" si="2"/>
        <v xml:space="preserve"> </v>
      </c>
      <c r="K26" s="26"/>
      <c r="L26" s="11"/>
      <c r="M26" s="28"/>
      <c r="N26" s="38"/>
      <c r="O26" s="39" t="str">
        <f t="shared" si="3"/>
        <v xml:space="preserve"> </v>
      </c>
      <c r="P26" s="19" t="str">
        <f t="shared" si="4"/>
        <v xml:space="preserve"> </v>
      </c>
      <c r="Q26" s="59"/>
      <c r="R26" s="22"/>
      <c r="S26" s="61"/>
    </row>
    <row r="27" spans="1:19">
      <c r="A27" s="55" t="str">
        <f t="shared" si="8"/>
        <v xml:space="preserve"> </v>
      </c>
      <c r="B27" s="65"/>
      <c r="C27" s="57"/>
      <c r="D27" s="12"/>
      <c r="E27" s="8"/>
      <c r="F27" s="9"/>
      <c r="G27" s="10" t="str">
        <f t="shared" si="9"/>
        <v xml:space="preserve"> </v>
      </c>
      <c r="H27" s="23" t="str">
        <f t="shared" si="0"/>
        <v xml:space="preserve"> </v>
      </c>
      <c r="I27" s="24" t="str">
        <f t="shared" si="1"/>
        <v xml:space="preserve"> </v>
      </c>
      <c r="J27" s="24" t="str">
        <f t="shared" si="2"/>
        <v xml:space="preserve"> </v>
      </c>
      <c r="K27" s="26"/>
      <c r="L27" s="11"/>
      <c r="M27" s="28"/>
      <c r="N27" s="38"/>
      <c r="O27" s="39" t="str">
        <f t="shared" si="3"/>
        <v xml:space="preserve"> </v>
      </c>
      <c r="P27" s="19" t="str">
        <f t="shared" si="4"/>
        <v xml:space="preserve"> </v>
      </c>
      <c r="Q27" s="59"/>
      <c r="R27" s="22"/>
      <c r="S27" s="61"/>
    </row>
    <row r="28" spans="1:19">
      <c r="A28" s="55" t="str">
        <f t="shared" si="8"/>
        <v xml:space="preserve"> </v>
      </c>
      <c r="B28" s="65"/>
      <c r="C28" s="57"/>
      <c r="D28" s="12"/>
      <c r="E28" s="8"/>
      <c r="F28" s="9"/>
      <c r="G28" s="10" t="str">
        <f t="shared" si="9"/>
        <v xml:space="preserve"> </v>
      </c>
      <c r="H28" s="23" t="str">
        <f t="shared" si="0"/>
        <v xml:space="preserve"> </v>
      </c>
      <c r="I28" s="24" t="str">
        <f t="shared" si="1"/>
        <v xml:space="preserve"> </v>
      </c>
      <c r="J28" s="24" t="str">
        <f t="shared" si="2"/>
        <v xml:space="preserve"> </v>
      </c>
      <c r="K28" s="26"/>
      <c r="L28" s="11"/>
      <c r="M28" s="28"/>
      <c r="N28" s="38"/>
      <c r="O28" s="39" t="str">
        <f t="shared" si="3"/>
        <v xml:space="preserve"> </v>
      </c>
      <c r="P28" s="19" t="str">
        <f t="shared" si="4"/>
        <v xml:space="preserve"> </v>
      </c>
      <c r="Q28" s="59"/>
      <c r="R28" s="22"/>
      <c r="S28" s="61"/>
    </row>
    <row r="29" spans="1:19">
      <c r="A29" s="55" t="str">
        <f t="shared" si="8"/>
        <v xml:space="preserve"> </v>
      </c>
      <c r="B29" s="65"/>
      <c r="C29" s="57"/>
      <c r="D29" s="12"/>
      <c r="E29" s="8"/>
      <c r="F29" s="9"/>
      <c r="G29" s="10" t="str">
        <f t="shared" si="9"/>
        <v xml:space="preserve"> </v>
      </c>
      <c r="H29" s="23" t="str">
        <f t="shared" si="0"/>
        <v xml:space="preserve"> </v>
      </c>
      <c r="I29" s="24" t="str">
        <f t="shared" si="1"/>
        <v xml:space="preserve"> </v>
      </c>
      <c r="J29" s="24" t="str">
        <f t="shared" si="2"/>
        <v xml:space="preserve"> </v>
      </c>
      <c r="K29" s="26"/>
      <c r="L29" s="11"/>
      <c r="M29" s="28"/>
      <c r="N29" s="38"/>
      <c r="O29" s="39" t="str">
        <f t="shared" si="3"/>
        <v xml:space="preserve"> </v>
      </c>
      <c r="P29" s="19" t="str">
        <f t="shared" si="4"/>
        <v xml:space="preserve"> </v>
      </c>
      <c r="Q29" s="59"/>
      <c r="R29" s="22"/>
      <c r="S29" s="61"/>
    </row>
    <row r="30" spans="1:19">
      <c r="A30" s="55" t="str">
        <f t="shared" si="8"/>
        <v xml:space="preserve"> </v>
      </c>
      <c r="B30" s="65"/>
      <c r="C30" s="57"/>
      <c r="D30" s="12"/>
      <c r="E30" s="8"/>
      <c r="F30" s="9"/>
      <c r="G30" s="10" t="str">
        <f t="shared" si="9"/>
        <v xml:space="preserve"> </v>
      </c>
      <c r="H30" s="23" t="str">
        <f t="shared" si="0"/>
        <v xml:space="preserve"> </v>
      </c>
      <c r="I30" s="24" t="str">
        <f t="shared" si="1"/>
        <v xml:space="preserve"> </v>
      </c>
      <c r="J30" s="24" t="str">
        <f t="shared" si="2"/>
        <v xml:space="preserve"> </v>
      </c>
      <c r="K30" s="26"/>
      <c r="L30" s="11"/>
      <c r="M30" s="28"/>
      <c r="N30" s="38"/>
      <c r="O30" s="39" t="str">
        <f t="shared" si="3"/>
        <v xml:space="preserve"> </v>
      </c>
      <c r="P30" s="19" t="str">
        <f t="shared" si="4"/>
        <v xml:space="preserve"> </v>
      </c>
      <c r="Q30" s="59"/>
      <c r="R30" s="22"/>
      <c r="S30" s="61"/>
    </row>
    <row r="31" spans="1:19">
      <c r="A31" s="55" t="str">
        <f t="shared" si="8"/>
        <v xml:space="preserve"> </v>
      </c>
      <c r="B31" s="65"/>
      <c r="C31" s="57"/>
      <c r="D31" s="12"/>
      <c r="E31" s="8"/>
      <c r="F31" s="9"/>
      <c r="G31" s="10" t="str">
        <f t="shared" si="9"/>
        <v xml:space="preserve"> </v>
      </c>
      <c r="H31" s="23" t="str">
        <f t="shared" si="0"/>
        <v xml:space="preserve"> </v>
      </c>
      <c r="I31" s="24" t="str">
        <f t="shared" si="1"/>
        <v xml:space="preserve"> </v>
      </c>
      <c r="J31" s="24" t="str">
        <f t="shared" si="2"/>
        <v xml:space="preserve"> </v>
      </c>
      <c r="K31" s="26"/>
      <c r="L31" s="11"/>
      <c r="M31" s="28"/>
      <c r="N31" s="38"/>
      <c r="O31" s="39" t="str">
        <f t="shared" si="3"/>
        <v xml:space="preserve"> </v>
      </c>
      <c r="P31" s="19" t="str">
        <f t="shared" si="4"/>
        <v xml:space="preserve"> </v>
      </c>
      <c r="Q31" s="59"/>
      <c r="R31" s="22"/>
      <c r="S31" s="61"/>
    </row>
    <row r="32" spans="1:19">
      <c r="A32" s="55" t="str">
        <f t="shared" si="8"/>
        <v xml:space="preserve"> </v>
      </c>
      <c r="B32" s="65"/>
      <c r="C32" s="57"/>
      <c r="D32" s="12"/>
      <c r="E32" s="8"/>
      <c r="F32" s="9"/>
      <c r="G32" s="10" t="str">
        <f t="shared" si="9"/>
        <v xml:space="preserve"> </v>
      </c>
      <c r="H32" s="23" t="str">
        <f t="shared" si="0"/>
        <v xml:space="preserve"> </v>
      </c>
      <c r="I32" s="24" t="str">
        <f t="shared" si="1"/>
        <v xml:space="preserve"> </v>
      </c>
      <c r="J32" s="24" t="str">
        <f t="shared" si="2"/>
        <v xml:space="preserve"> </v>
      </c>
      <c r="K32" s="26"/>
      <c r="L32" s="11"/>
      <c r="M32" s="28"/>
      <c r="N32" s="38"/>
      <c r="O32" s="39" t="str">
        <f t="shared" si="3"/>
        <v xml:space="preserve"> </v>
      </c>
      <c r="P32" s="19" t="str">
        <f t="shared" si="4"/>
        <v xml:space="preserve"> </v>
      </c>
      <c r="Q32" s="59"/>
      <c r="R32" s="22"/>
      <c r="S32" s="61"/>
    </row>
    <row r="33" spans="1:19">
      <c r="A33" s="55" t="str">
        <f t="shared" si="8"/>
        <v xml:space="preserve"> </v>
      </c>
      <c r="B33" s="65"/>
      <c r="C33" s="57"/>
      <c r="D33" s="12"/>
      <c r="E33" s="8"/>
      <c r="F33" s="9"/>
      <c r="G33" s="10" t="str">
        <f>H33</f>
        <v xml:space="preserve"> </v>
      </c>
      <c r="H33" s="23" t="str">
        <f t="shared" si="0"/>
        <v xml:space="preserve"> </v>
      </c>
      <c r="I33" s="24" t="str">
        <f t="shared" si="1"/>
        <v xml:space="preserve"> </v>
      </c>
      <c r="J33" s="24" t="str">
        <f t="shared" si="2"/>
        <v xml:space="preserve"> </v>
      </c>
      <c r="K33" s="26"/>
      <c r="L33" s="11"/>
      <c r="M33" s="28"/>
      <c r="N33" s="38"/>
      <c r="O33" s="39" t="str">
        <f t="shared" si="3"/>
        <v xml:space="preserve"> </v>
      </c>
      <c r="P33" s="19" t="str">
        <f t="shared" si="4"/>
        <v xml:space="preserve"> </v>
      </c>
      <c r="Q33" s="59"/>
      <c r="R33" s="22"/>
      <c r="S33" s="61"/>
    </row>
    <row r="38" spans="1:19">
      <c r="G38" s="7"/>
      <c r="H38" s="15"/>
      <c r="J38" s="62"/>
      <c r="M38" s="14"/>
      <c r="N38" s="15"/>
      <c r="O38" s="16"/>
      <c r="Q38" s="17"/>
      <c r="R38" s="16"/>
      <c r="S38" s="7"/>
    </row>
    <row r="39" spans="1:19">
      <c r="E39" s="18"/>
    </row>
  </sheetData>
  <sheetProtection selectLockedCells="1"/>
  <phoneticPr fontId="3" type="noConversion"/>
  <conditionalFormatting sqref="L36:L37 L39:L40 K38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  <cfRule type="cellIs" dxfId="0" priority="2" stopIfTrue="1" operator="greaterThan">
      <formula>0</formula>
    </cfRule>
  </conditionalFormatting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ignoredErrors>
    <ignoredError sqref="G5:G33 J4:J33 Q5:S5 B6:B33 J3 Q3:S3 N7:N33 N6:O6 A3 Q4:S4 Q7:S33 Q6:S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CC</vt:lpstr>
      <vt:lpstr>SAD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Odium</cp:lastModifiedBy>
  <dcterms:created xsi:type="dcterms:W3CDTF">1996-10-17T05:27:31Z</dcterms:created>
  <dcterms:modified xsi:type="dcterms:W3CDTF">2007-07-07T10:57:54Z</dcterms:modified>
</cp:coreProperties>
</file>