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8615" windowHeight="8160"/>
  </bookViews>
  <sheets>
    <sheet name="Auswertung" sheetId="2" r:id="rId1"/>
    <sheet name="Daten" sheetId="6" r:id="rId2"/>
  </sheets>
  <calcPr calcId="124519"/>
</workbook>
</file>

<file path=xl/calcChain.xml><?xml version="1.0" encoding="utf-8"?>
<calcChain xmlns="http://schemas.openxmlformats.org/spreadsheetml/2006/main">
  <c r="F16" i="2"/>
  <c r="F15"/>
  <c r="D16"/>
  <c r="C6"/>
  <c r="D3" i="6" l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2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E15" i="2" l="1"/>
  <c r="G15" s="1"/>
  <c r="C15"/>
  <c r="C4" l="1"/>
  <c r="C16" s="1"/>
  <c r="E16" s="1"/>
  <c r="G16" s="1"/>
  <c r="H16" s="1"/>
  <c r="I16" s="1"/>
  <c r="J16" s="1"/>
  <c r="H15"/>
  <c r="I15" s="1"/>
  <c r="J15" s="1"/>
  <c r="D15"/>
</calcChain>
</file>

<file path=xl/sharedStrings.xml><?xml version="1.0" encoding="utf-8"?>
<sst xmlns="http://schemas.openxmlformats.org/spreadsheetml/2006/main" count="23" uniqueCount="21">
  <si>
    <t>Datum</t>
  </si>
  <si>
    <t>Anteile</t>
  </si>
  <si>
    <t>Monatliche Sparrate:</t>
  </si>
  <si>
    <t>Einmalzahlung:</t>
  </si>
  <si>
    <t>Anteile Sparplan</t>
  </si>
  <si>
    <t>von:</t>
  </si>
  <si>
    <t>bis:</t>
  </si>
  <si>
    <t>Zeitraum in Monate:</t>
  </si>
  <si>
    <t>Wert</t>
  </si>
  <si>
    <t>Veränderung</t>
  </si>
  <si>
    <t>€</t>
  </si>
  <si>
    <t>%</t>
  </si>
  <si>
    <t>Kauf</t>
  </si>
  <si>
    <t>Kurs</t>
  </si>
  <si>
    <t>Verkauf</t>
  </si>
  <si>
    <t>Prüfung ob im Zeitraum</t>
  </si>
  <si>
    <t>Sparplan</t>
  </si>
  <si>
    <t>Einmalzahlung</t>
  </si>
  <si>
    <t>p.a.</t>
  </si>
  <si>
    <t>Einzahlung(en)</t>
  </si>
  <si>
    <t>sind Eingabefelder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</si>
</sst>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14" fontId="0" fillId="0" borderId="0" xfId="0" applyNumberFormat="1"/>
    <xf numFmtId="44" fontId="0" fillId="0" borderId="0" xfId="1" applyFo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14" fontId="0" fillId="2" borderId="6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44" fontId="0" fillId="3" borderId="0" xfId="1" applyFont="1" applyFill="1"/>
    <xf numFmtId="0" fontId="0" fillId="4" borderId="0" xfId="0" applyFill="1"/>
    <xf numFmtId="44" fontId="0" fillId="4" borderId="0" xfId="1" applyFont="1" applyFill="1"/>
    <xf numFmtId="14" fontId="0" fillId="4" borderId="0" xfId="0" applyNumberFormat="1" applyFill="1"/>
    <xf numFmtId="14" fontId="0" fillId="3" borderId="0" xfId="0" applyNumberFormat="1" applyFill="1"/>
    <xf numFmtId="44" fontId="0" fillId="4" borderId="0" xfId="0" applyNumberFormat="1" applyFill="1"/>
    <xf numFmtId="44" fontId="0" fillId="5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44" fontId="0" fillId="5" borderId="1" xfId="1" applyFont="1" applyFill="1" applyBorder="1"/>
    <xf numFmtId="44" fontId="0" fillId="5" borderId="1" xfId="0" applyNumberFormat="1" applyFill="1" applyBorder="1"/>
    <xf numFmtId="10" fontId="0" fillId="5" borderId="1" xfId="2" applyNumberFormat="1" applyFont="1" applyFill="1" applyBorder="1" applyAlignment="1">
      <alignment horizontal="center"/>
    </xf>
    <xf numFmtId="44" fontId="0" fillId="5" borderId="1" xfId="1" applyFont="1" applyFill="1" applyBorder="1" applyAlignment="1">
      <alignment horizontal="center"/>
    </xf>
    <xf numFmtId="0" fontId="0" fillId="5" borderId="1" xfId="0" applyFill="1" applyBorder="1"/>
    <xf numFmtId="0" fontId="0" fillId="4" borderId="0" xfId="0" applyNumberFormat="1" applyFill="1" applyAlignment="1">
      <alignment horizontal="right"/>
    </xf>
    <xf numFmtId="0" fontId="0" fillId="3" borderId="0" xfId="0" applyFill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44" fontId="0" fillId="2" borderId="2" xfId="1" applyFont="1" applyFill="1" applyBorder="1" applyAlignment="1">
      <alignment horizontal="center"/>
    </xf>
    <xf numFmtId="44" fontId="0" fillId="2" borderId="4" xfId="1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D9" sqref="D9"/>
    </sheetView>
  </sheetViews>
  <sheetFormatPr baseColWidth="10" defaultRowHeight="15"/>
  <cols>
    <col min="1" max="1" width="14.7109375" customWidth="1"/>
    <col min="2" max="2" width="20.5703125" customWidth="1"/>
    <col min="3" max="3" width="14.5703125" customWidth="1"/>
    <col min="4" max="10" width="14.28515625" customWidth="1"/>
  </cols>
  <sheetData>
    <row r="1" spans="1:1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9"/>
      <c r="B2" s="9" t="s">
        <v>2</v>
      </c>
      <c r="C2" s="8">
        <v>100</v>
      </c>
      <c r="D2" s="9"/>
      <c r="E2" s="9"/>
      <c r="F2" s="23"/>
      <c r="G2" s="9" t="s">
        <v>20</v>
      </c>
      <c r="H2" s="9"/>
      <c r="I2" s="9"/>
      <c r="J2" s="9"/>
      <c r="K2" s="9"/>
      <c r="L2" s="9"/>
      <c r="M2" s="9"/>
    </row>
    <row r="3" spans="1:1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>
      <c r="A4" s="9"/>
      <c r="B4" s="9" t="s">
        <v>3</v>
      </c>
      <c r="C4" s="10">
        <f>C15</f>
        <v>16200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>
      <c r="A6" s="9"/>
      <c r="B6" s="9" t="s">
        <v>7</v>
      </c>
      <c r="C6" s="22">
        <f>DATEDIF(C9,C10,"m")</f>
        <v>162</v>
      </c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>
      <c r="A9" s="9"/>
      <c r="B9" s="9" t="s">
        <v>5</v>
      </c>
      <c r="C9" s="12">
        <v>35065</v>
      </c>
      <c r="D9" s="9"/>
      <c r="E9" s="11"/>
      <c r="F9" s="9"/>
      <c r="G9" s="9"/>
      <c r="H9" s="9"/>
      <c r="I9" s="9"/>
      <c r="J9" s="9"/>
      <c r="K9" s="9"/>
      <c r="L9" s="9"/>
      <c r="M9" s="9"/>
    </row>
    <row r="10" spans="1:13">
      <c r="A10" s="9"/>
      <c r="B10" s="9" t="s">
        <v>6</v>
      </c>
      <c r="C10" s="12">
        <v>39996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>
      <c r="A13" s="9"/>
      <c r="B13" s="9"/>
      <c r="C13" s="29" t="s">
        <v>19</v>
      </c>
      <c r="D13" s="27" t="s">
        <v>12</v>
      </c>
      <c r="E13" s="28"/>
      <c r="F13" s="26" t="s">
        <v>14</v>
      </c>
      <c r="G13" s="25"/>
      <c r="H13" s="24" t="s">
        <v>9</v>
      </c>
      <c r="I13" s="24"/>
      <c r="J13" s="25"/>
      <c r="K13" s="9"/>
      <c r="L13" s="9"/>
      <c r="M13" s="9"/>
    </row>
    <row r="14" spans="1:13">
      <c r="A14" s="9"/>
      <c r="B14" s="9"/>
      <c r="C14" s="30"/>
      <c r="D14" s="6" t="s">
        <v>13</v>
      </c>
      <c r="E14" s="7" t="s">
        <v>1</v>
      </c>
      <c r="F14" s="7" t="s">
        <v>13</v>
      </c>
      <c r="G14" s="7" t="s">
        <v>8</v>
      </c>
      <c r="H14" s="7" t="s">
        <v>10</v>
      </c>
      <c r="I14" s="7" t="s">
        <v>11</v>
      </c>
      <c r="J14" s="7" t="s">
        <v>18</v>
      </c>
      <c r="K14" s="9"/>
      <c r="L14" s="9"/>
      <c r="M14" s="9"/>
    </row>
    <row r="15" spans="1:13">
      <c r="A15" s="9"/>
      <c r="B15" s="21" t="s">
        <v>16</v>
      </c>
      <c r="C15" s="14">
        <f>C2*C6</f>
        <v>16200</v>
      </c>
      <c r="D15" s="14">
        <f ca="1">C15/E15</f>
        <v>479.09840556391106</v>
      </c>
      <c r="E15" s="15">
        <f ca="1">SUMIF(Daten!C:D,"x",Daten!D:D)</f>
        <v>33.813512655990131</v>
      </c>
      <c r="F15" s="16">
        <f>VLOOKUP(C10,Daten!A:B,2,FALSE)</f>
        <v>476.79</v>
      </c>
      <c r="G15" s="17">
        <f ca="1">F15*E15</f>
        <v>16121.944699249536</v>
      </c>
      <c r="H15" s="18">
        <f ca="1">G15-C15</f>
        <v>-78.055300750464085</v>
      </c>
      <c r="I15" s="19">
        <f ca="1">H15/C15</f>
        <v>-4.8182284413866719E-3</v>
      </c>
      <c r="J15" s="19">
        <f ca="1">I15/($C$6/12)</f>
        <v>-3.5690581047308684E-4</v>
      </c>
      <c r="K15" s="9"/>
      <c r="L15" s="9"/>
      <c r="M15" s="9"/>
    </row>
    <row r="16" spans="1:13">
      <c r="A16" s="9"/>
      <c r="B16" s="21" t="s">
        <v>17</v>
      </c>
      <c r="C16" s="14">
        <f>C4</f>
        <v>16200</v>
      </c>
      <c r="D16" s="20">
        <f>VLOOKUP(C9,Daten!A:D,2,FALSE)</f>
        <v>405.34</v>
      </c>
      <c r="E16" s="15">
        <f>C16/D16</f>
        <v>39.966447920264471</v>
      </c>
      <c r="F16" s="16">
        <f>VLOOKUP(C10,Daten!A:B,2,FALSE)</f>
        <v>476.79</v>
      </c>
      <c r="G16" s="17">
        <f>F16*E16</f>
        <v>19055.6027039029</v>
      </c>
      <c r="H16" s="18">
        <f>G16-C16</f>
        <v>2855.6027039028995</v>
      </c>
      <c r="I16" s="19">
        <f>H16/C16</f>
        <v>0.17627177184585799</v>
      </c>
      <c r="J16" s="19">
        <f>I16/($C$6/12)</f>
        <v>1.305716828487837E-2</v>
      </c>
      <c r="K16" s="9"/>
      <c r="L16" s="9"/>
      <c r="M16" s="9"/>
    </row>
    <row r="17" spans="1:1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>
      <c r="A18" s="9"/>
      <c r="B18" s="13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</sheetData>
  <mergeCells count="4">
    <mergeCell ref="H13:J13"/>
    <mergeCell ref="F13:G13"/>
    <mergeCell ref="D13:E13"/>
    <mergeCell ref="C13:C14"/>
  </mergeCells>
  <dataValidations count="1">
    <dataValidation type="list" allowBlank="1" showInputMessage="1" showErrorMessage="1" sqref="C9:C10">
      <formula1>Daten!A2:A3446</formula1>
    </dataValidation>
  </dataValidations>
  <pageMargins left="0.7" right="0.7" top="0.78740157499999996" bottom="0.78740157499999996" header="0.3" footer="0.3"/>
  <pageSetup paperSize="9" orientation="portrait" verticalDpi="0" r:id="rId1"/>
  <ignoredErrors>
    <ignoredError sqref="C6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D164"/>
  <sheetViews>
    <sheetView workbookViewId="0">
      <selection activeCell="F3" sqref="F3"/>
    </sheetView>
  </sheetViews>
  <sheetFormatPr baseColWidth="10" defaultRowHeight="15"/>
  <cols>
    <col min="2" max="2" width="11.42578125" style="2"/>
    <col min="3" max="3" width="22.140625" bestFit="1" customWidth="1"/>
    <col min="4" max="4" width="16.42578125" customWidth="1"/>
  </cols>
  <sheetData>
    <row r="1" spans="1:4">
      <c r="A1" s="4" t="s">
        <v>0</v>
      </c>
      <c r="B1" s="5" t="s">
        <v>13</v>
      </c>
      <c r="C1" s="4" t="s">
        <v>15</v>
      </c>
      <c r="D1" s="4" t="s">
        <v>4</v>
      </c>
    </row>
    <row r="2" spans="1:4">
      <c r="A2" s="1">
        <v>39996</v>
      </c>
      <c r="B2" s="2">
        <v>476.79</v>
      </c>
      <c r="C2" s="4" t="str">
        <f>IF(AND(A2&gt;=Auswertung!$C$9,A2&lt;=Auswertung!$C$10),"X","")</f>
        <v>X</v>
      </c>
      <c r="D2" s="3">
        <f>Auswertung!$C$2/Daten!B2</f>
        <v>0.20973594244845739</v>
      </c>
    </row>
    <row r="3" spans="1:4">
      <c r="A3" s="1">
        <v>39966</v>
      </c>
      <c r="B3" s="2">
        <v>490.21</v>
      </c>
      <c r="C3" s="4" t="str">
        <f>IF(AND(A3&gt;=Auswertung!$C$9,A3&lt;=Auswertung!$C$10),"X","")</f>
        <v>X</v>
      </c>
      <c r="D3" s="3">
        <f>Auswertung!$C$2/Daten!B3</f>
        <v>0.20399420656453357</v>
      </c>
    </row>
    <row r="4" spans="1:4">
      <c r="A4" s="1">
        <v>39937</v>
      </c>
      <c r="B4" s="2">
        <v>467.61</v>
      </c>
      <c r="C4" s="4" t="str">
        <f>IF(AND(A4&gt;=Auswertung!$C$9,A4&lt;=Auswertung!$C$10),"X","")</f>
        <v>X</v>
      </c>
      <c r="D4" s="3">
        <f>Auswertung!$C$2/Daten!B4</f>
        <v>0.21385342486259917</v>
      </c>
    </row>
    <row r="5" spans="1:4">
      <c r="A5" s="1">
        <v>39904</v>
      </c>
      <c r="B5" s="2">
        <v>415.1</v>
      </c>
      <c r="C5" s="4" t="str">
        <f>IF(AND(A5&gt;=Auswertung!$C$9,A5&lt;=Auswertung!$C$10),"X","")</f>
        <v>X</v>
      </c>
      <c r="D5" s="3">
        <f>Auswertung!$C$2/Daten!B5</f>
        <v>0.24090580582992049</v>
      </c>
    </row>
    <row r="6" spans="1:4">
      <c r="A6" s="1">
        <v>39874</v>
      </c>
      <c r="B6" s="2">
        <v>382.19</v>
      </c>
      <c r="C6" s="4" t="str">
        <f>IF(AND(A6&gt;=Auswertung!$C$9,A6&lt;=Auswertung!$C$10),"X","")</f>
        <v>X</v>
      </c>
      <c r="D6" s="3">
        <f>Auswertung!$C$2/Daten!B6</f>
        <v>0.26164996467725476</v>
      </c>
    </row>
    <row r="7" spans="1:4">
      <c r="A7" s="1">
        <v>39846</v>
      </c>
      <c r="B7" s="2">
        <v>420.77</v>
      </c>
      <c r="C7" s="4" t="str">
        <f>IF(AND(A7&gt;=Auswertung!$C$9,A7&lt;=Auswertung!$C$10),"X","")</f>
        <v>X</v>
      </c>
      <c r="D7" s="3">
        <f>Auswertung!$C$2/Daten!B7</f>
        <v>0.23765952895881362</v>
      </c>
    </row>
    <row r="8" spans="1:4">
      <c r="A8" s="1">
        <v>39815</v>
      </c>
      <c r="B8" s="2">
        <v>445.85</v>
      </c>
      <c r="C8" s="4" t="str">
        <f>IF(AND(A8&gt;=Auswertung!$C$9,A8&lt;=Auswertung!$C$10),"X","")</f>
        <v>X</v>
      </c>
      <c r="D8" s="3">
        <f>Auswertung!$C$2/Daten!B8</f>
        <v>0.22429068072221597</v>
      </c>
    </row>
    <row r="9" spans="1:4">
      <c r="A9" s="1">
        <v>39783</v>
      </c>
      <c r="B9" s="2">
        <v>438.46</v>
      </c>
      <c r="C9" s="4" t="str">
        <f>IF(AND(A9&gt;=Auswertung!$C$9,A9&lt;=Auswertung!$C$10),"X","")</f>
        <v>X</v>
      </c>
      <c r="D9" s="3">
        <f>Auswertung!$C$2/Daten!B9</f>
        <v>0.22807097568763401</v>
      </c>
    </row>
    <row r="10" spans="1:4">
      <c r="A10" s="1">
        <v>39755</v>
      </c>
      <c r="B10" s="2">
        <v>465.9</v>
      </c>
      <c r="C10" s="4" t="str">
        <f>IF(AND(A10&gt;=Auswertung!$C$9,A10&lt;=Auswertung!$C$10),"X","")</f>
        <v>X</v>
      </c>
      <c r="D10" s="3">
        <f>Auswertung!$C$2/Daten!B10</f>
        <v>0.21463833440652502</v>
      </c>
    </row>
    <row r="11" spans="1:4">
      <c r="A11" s="1">
        <v>39722</v>
      </c>
      <c r="B11" s="2">
        <v>525.12</v>
      </c>
      <c r="C11" s="4" t="str">
        <f>IF(AND(A11&gt;=Auswertung!$C$9,A11&lt;=Auswertung!$C$10),"X","")</f>
        <v>X</v>
      </c>
      <c r="D11" s="3">
        <f>Auswertung!$C$2/Daten!B11</f>
        <v>0.19043266301035955</v>
      </c>
    </row>
    <row r="12" spans="1:4">
      <c r="A12" s="1">
        <v>39692</v>
      </c>
      <c r="B12" s="2">
        <v>566.41</v>
      </c>
      <c r="C12" s="4" t="str">
        <f>IF(AND(A12&gt;=Auswertung!$C$9,A12&lt;=Auswertung!$C$10),"X","")</f>
        <v>X</v>
      </c>
      <c r="D12" s="3">
        <f>Auswertung!$C$2/Daten!B12</f>
        <v>0.17655055525149627</v>
      </c>
    </row>
    <row r="13" spans="1:4">
      <c r="A13" s="1">
        <v>39661</v>
      </c>
      <c r="B13" s="2">
        <v>540.07000000000005</v>
      </c>
      <c r="C13" s="4" t="str">
        <f>IF(AND(A13&gt;=Auswertung!$C$9,A13&lt;=Auswertung!$C$10),"X","")</f>
        <v>X</v>
      </c>
      <c r="D13" s="3">
        <f>Auswertung!$C$2/Daten!B13</f>
        <v>0.18516118280963578</v>
      </c>
    </row>
    <row r="14" spans="1:4">
      <c r="A14" s="1">
        <v>39630</v>
      </c>
      <c r="B14" s="2">
        <v>549.39</v>
      </c>
      <c r="C14" s="4" t="str">
        <f>IF(AND(A14&gt;=Auswertung!$C$9,A14&lt;=Auswertung!$C$10),"X","")</f>
        <v>X</v>
      </c>
      <c r="D14" s="3">
        <f>Auswertung!$C$2/Daten!B14</f>
        <v>0.18202005861045889</v>
      </c>
    </row>
    <row r="15" spans="1:4">
      <c r="A15" s="1">
        <v>39601</v>
      </c>
      <c r="B15" s="2">
        <v>597.87</v>
      </c>
      <c r="C15" s="4" t="str">
        <f>IF(AND(A15&gt;=Auswertung!$C$9,A15&lt;=Auswertung!$C$10),"X","")</f>
        <v>X</v>
      </c>
      <c r="D15" s="3">
        <f>Auswertung!$C$2/Daten!B15</f>
        <v>0.16726044123304398</v>
      </c>
    </row>
    <row r="16" spans="1:4">
      <c r="A16" s="1">
        <v>39570</v>
      </c>
      <c r="B16" s="2">
        <v>593.03</v>
      </c>
      <c r="C16" s="4" t="str">
        <f>IF(AND(A16&gt;=Auswertung!$C$9,A16&lt;=Auswertung!$C$10),"X","")</f>
        <v>X</v>
      </c>
      <c r="D16" s="3">
        <f>Auswertung!$C$2/Daten!B16</f>
        <v>0.168625533278249</v>
      </c>
    </row>
    <row r="17" spans="1:4">
      <c r="A17" s="1">
        <v>39539</v>
      </c>
      <c r="B17" s="2">
        <v>556.71</v>
      </c>
      <c r="C17" s="4" t="str">
        <f>IF(AND(A17&gt;=Auswertung!$C$9,A17&lt;=Auswertung!$C$10),"X","")</f>
        <v>X</v>
      </c>
      <c r="D17" s="3">
        <f>Auswertung!$C$2/Daten!B17</f>
        <v>0.17962673564333315</v>
      </c>
    </row>
    <row r="18" spans="1:4">
      <c r="A18" s="1">
        <v>39510</v>
      </c>
      <c r="B18" s="2">
        <v>570.87</v>
      </c>
      <c r="C18" s="4" t="str">
        <f>IF(AND(A18&gt;=Auswertung!$C$9,A18&lt;=Auswertung!$C$10),"X","")</f>
        <v>X</v>
      </c>
      <c r="D18" s="3">
        <f>Auswertung!$C$2/Daten!B18</f>
        <v>0.17517122987720496</v>
      </c>
    </row>
    <row r="19" spans="1:4">
      <c r="A19" s="1">
        <v>39479</v>
      </c>
      <c r="B19" s="2">
        <v>591.54999999999995</v>
      </c>
      <c r="C19" s="4" t="str">
        <f>IF(AND(A19&gt;=Auswertung!$C$9,A19&lt;=Auswertung!$C$10),"X","")</f>
        <v>X</v>
      </c>
      <c r="D19" s="3">
        <f>Auswertung!$C$2/Daten!B19</f>
        <v>0.1690474178006931</v>
      </c>
    </row>
    <row r="20" spans="1:4">
      <c r="A20" s="1">
        <v>39449</v>
      </c>
      <c r="B20" s="2">
        <v>637.37</v>
      </c>
      <c r="C20" s="4" t="str">
        <f>IF(AND(A20&gt;=Auswertung!$C$9,A20&lt;=Auswertung!$C$10),"X","")</f>
        <v>X</v>
      </c>
      <c r="D20" s="3">
        <f>Auswertung!$C$2/Daten!B20</f>
        <v>0.15689473931939063</v>
      </c>
    </row>
    <row r="21" spans="1:4">
      <c r="A21" s="1">
        <v>39419</v>
      </c>
      <c r="B21" s="2">
        <v>632.41</v>
      </c>
      <c r="C21" s="4" t="str">
        <f>IF(AND(A21&gt;=Auswertung!$C$9,A21&lt;=Auswertung!$C$10),"X","")</f>
        <v>X</v>
      </c>
      <c r="D21" s="3">
        <f>Auswertung!$C$2/Daten!B21</f>
        <v>0.15812526683638781</v>
      </c>
    </row>
    <row r="22" spans="1:4">
      <c r="A22" s="1">
        <v>39387</v>
      </c>
      <c r="B22" s="2">
        <v>657.75</v>
      </c>
      <c r="C22" s="4" t="str">
        <f>IF(AND(A22&gt;=Auswertung!$C$9,A22&lt;=Auswertung!$C$10),"X","")</f>
        <v>X</v>
      </c>
      <c r="D22" s="3">
        <f>Auswertung!$C$2/Daten!B22</f>
        <v>0.15203344735841884</v>
      </c>
    </row>
    <row r="23" spans="1:4">
      <c r="A23" s="1">
        <v>39356</v>
      </c>
      <c r="B23" s="2">
        <v>655.49</v>
      </c>
      <c r="C23" s="4" t="str">
        <f>IF(AND(A23&gt;=Auswertung!$C$9,A23&lt;=Auswertung!$C$10),"X","")</f>
        <v>X</v>
      </c>
      <c r="D23" s="3">
        <f>Auswertung!$C$2/Daten!B23</f>
        <v>0.15255762864422034</v>
      </c>
    </row>
    <row r="24" spans="1:4">
      <c r="A24" s="1">
        <v>39328</v>
      </c>
      <c r="B24" s="2">
        <v>637.92999999999995</v>
      </c>
      <c r="C24" s="4" t="str">
        <f>IF(AND(A24&gt;=Auswertung!$C$9,A24&lt;=Auswertung!$C$10),"X","")</f>
        <v>X</v>
      </c>
      <c r="D24" s="3">
        <f>Auswertung!$C$2/Daten!B24</f>
        <v>0.15675701095731509</v>
      </c>
    </row>
    <row r="25" spans="1:4">
      <c r="A25" s="1">
        <v>39296</v>
      </c>
      <c r="B25" s="2">
        <v>635.28</v>
      </c>
      <c r="C25" s="4" t="str">
        <f>IF(AND(A25&gt;=Auswertung!$C$9,A25&lt;=Auswertung!$C$10),"X","")</f>
        <v>X</v>
      </c>
      <c r="D25" s="3">
        <f>Auswertung!$C$2/Daten!B25</f>
        <v>0.15741090542752803</v>
      </c>
    </row>
    <row r="26" spans="1:4">
      <c r="A26" s="1">
        <v>39265</v>
      </c>
      <c r="B26" s="2">
        <v>649.94000000000005</v>
      </c>
      <c r="C26" s="4" t="str">
        <f>IF(AND(A26&gt;=Auswertung!$C$9,A26&lt;=Auswertung!$C$10),"X","")</f>
        <v>X</v>
      </c>
      <c r="D26" s="3">
        <f>Auswertung!$C$2/Daten!B26</f>
        <v>0.15386035634058526</v>
      </c>
    </row>
    <row r="27" spans="1:4">
      <c r="A27" s="1">
        <v>39234</v>
      </c>
      <c r="B27" s="2">
        <v>648.59</v>
      </c>
      <c r="C27" s="4" t="str">
        <f>IF(AND(A27&gt;=Auswertung!$C$9,A27&lt;=Auswertung!$C$10),"X","")</f>
        <v>X</v>
      </c>
      <c r="D27" s="3">
        <f>Auswertung!$C$2/Daten!B27</f>
        <v>0.15418060716323101</v>
      </c>
    </row>
    <row r="28" spans="1:4">
      <c r="A28" s="1">
        <v>39204</v>
      </c>
      <c r="B28" s="2">
        <v>631.09</v>
      </c>
      <c r="C28" s="4" t="str">
        <f>IF(AND(A28&gt;=Auswertung!$C$9,A28&lt;=Auswertung!$C$10),"X","")</f>
        <v>X</v>
      </c>
      <c r="D28" s="3">
        <f>Auswertung!$C$2/Daten!B28</f>
        <v>0.15845600469029772</v>
      </c>
    </row>
    <row r="29" spans="1:4">
      <c r="A29" s="1">
        <v>39174</v>
      </c>
      <c r="B29" s="2">
        <v>606.14</v>
      </c>
      <c r="C29" s="4" t="str">
        <f>IF(AND(A29&gt;=Auswertung!$C$9,A29&lt;=Auswertung!$C$10),"X","")</f>
        <v>X</v>
      </c>
      <c r="D29" s="3">
        <f>Auswertung!$C$2/Daten!B29</f>
        <v>0.16497838783119412</v>
      </c>
    </row>
    <row r="30" spans="1:4">
      <c r="A30" s="1">
        <v>39142</v>
      </c>
      <c r="B30" s="2">
        <v>596.25</v>
      </c>
      <c r="C30" s="4" t="str">
        <f>IF(AND(A30&gt;=Auswertung!$C$9,A30&lt;=Auswertung!$C$10),"X","")</f>
        <v>X</v>
      </c>
      <c r="D30" s="3">
        <f>Auswertung!$C$2/Daten!B30</f>
        <v>0.16771488469601678</v>
      </c>
    </row>
    <row r="31" spans="1:4">
      <c r="A31" s="1">
        <v>39114</v>
      </c>
      <c r="B31" s="2">
        <v>612.14</v>
      </c>
      <c r="C31" s="4" t="str">
        <f>IF(AND(A31&gt;=Auswertung!$C$9,A31&lt;=Auswertung!$C$10),"X","")</f>
        <v>X</v>
      </c>
      <c r="D31" s="3">
        <f>Auswertung!$C$2/Daten!B31</f>
        <v>0.16336132257326755</v>
      </c>
    </row>
    <row r="32" spans="1:4">
      <c r="A32" s="1">
        <v>39083</v>
      </c>
      <c r="B32" s="2">
        <v>601.73</v>
      </c>
      <c r="C32" s="4" t="str">
        <f>IF(AND(A32&gt;=Auswertung!$C$9,A32&lt;=Auswertung!$C$10),"X","")</f>
        <v>X</v>
      </c>
      <c r="D32" s="3">
        <f>Auswertung!$C$2/Daten!B32</f>
        <v>0.1661874927292972</v>
      </c>
    </row>
    <row r="33" spans="1:4">
      <c r="A33" s="1">
        <v>39052</v>
      </c>
      <c r="B33" s="2">
        <v>580.78</v>
      </c>
      <c r="C33" s="4" t="str">
        <f>IF(AND(A33&gt;=Auswertung!$C$9,A33&lt;=Auswertung!$C$10),"X","")</f>
        <v>X</v>
      </c>
      <c r="D33" s="3">
        <f>Auswertung!$C$2/Daten!B33</f>
        <v>0.17218223768036089</v>
      </c>
    </row>
    <row r="34" spans="1:4">
      <c r="A34" s="1">
        <v>39022</v>
      </c>
      <c r="B34" s="2">
        <v>578.83000000000004</v>
      </c>
      <c r="C34" s="4" t="str">
        <f>IF(AND(A34&gt;=Auswertung!$C$9,A34&lt;=Auswertung!$C$10),"X","")</f>
        <v>X</v>
      </c>
      <c r="D34" s="3">
        <f>Auswertung!$C$2/Daten!B34</f>
        <v>0.17276229635644316</v>
      </c>
    </row>
    <row r="35" spans="1:4">
      <c r="A35" s="1">
        <v>38992</v>
      </c>
      <c r="B35" s="2">
        <v>564.87</v>
      </c>
      <c r="C35" s="4" t="str">
        <f>IF(AND(A35&gt;=Auswertung!$C$9,A35&lt;=Auswertung!$C$10),"X","")</f>
        <v>X</v>
      </c>
      <c r="D35" s="3">
        <f>Auswertung!$C$2/Daten!B35</f>
        <v>0.17703188344220794</v>
      </c>
    </row>
    <row r="36" spans="1:4">
      <c r="A36" s="1">
        <v>38961</v>
      </c>
      <c r="B36" s="2">
        <v>548.52</v>
      </c>
      <c r="C36" s="4" t="str">
        <f>IF(AND(A36&gt;=Auswertung!$C$9,A36&lt;=Auswertung!$C$10),"X","")</f>
        <v>X</v>
      </c>
      <c r="D36" s="3">
        <f>Auswertung!$C$2/Daten!B36</f>
        <v>0.18230875811273975</v>
      </c>
    </row>
    <row r="37" spans="1:4">
      <c r="A37" s="1">
        <v>38930</v>
      </c>
      <c r="B37" s="2">
        <v>540.03</v>
      </c>
      <c r="C37" s="4" t="str">
        <f>IF(AND(A37&gt;=Auswertung!$C$9,A37&lt;=Auswertung!$C$10),"X","")</f>
        <v>X</v>
      </c>
      <c r="D37" s="3">
        <f>Auswertung!$C$2/Daten!B37</f>
        <v>0.18517489769086903</v>
      </c>
    </row>
    <row r="38" spans="1:4">
      <c r="A38" s="1">
        <v>38901</v>
      </c>
      <c r="B38" s="2">
        <v>535.82000000000005</v>
      </c>
      <c r="C38" s="4" t="str">
        <f>IF(AND(A38&gt;=Auswertung!$C$9,A38&lt;=Auswertung!$C$10),"X","")</f>
        <v>X</v>
      </c>
      <c r="D38" s="3">
        <f>Auswertung!$C$2/Daten!B38</f>
        <v>0.18662983837855995</v>
      </c>
    </row>
    <row r="39" spans="1:4">
      <c r="A39" s="1">
        <v>38869</v>
      </c>
      <c r="B39" s="2">
        <v>534.94000000000005</v>
      </c>
      <c r="C39" s="4" t="str">
        <f>IF(AND(A39&gt;=Auswertung!$C$9,A39&lt;=Auswertung!$C$10),"X","")</f>
        <v>X</v>
      </c>
      <c r="D39" s="3">
        <f>Auswertung!$C$2/Daten!B39</f>
        <v>0.18693685273114741</v>
      </c>
    </row>
    <row r="40" spans="1:4">
      <c r="A40" s="1">
        <v>38838</v>
      </c>
      <c r="B40" s="2">
        <v>572.33000000000004</v>
      </c>
      <c r="C40" s="4" t="str">
        <f>IF(AND(A40&gt;=Auswertung!$C$9,A40&lt;=Auswertung!$C$10),"X","")</f>
        <v>X</v>
      </c>
      <c r="D40" s="3">
        <f>Auswertung!$C$2/Daten!B40</f>
        <v>0.1747243723026925</v>
      </c>
    </row>
    <row r="41" spans="1:4">
      <c r="A41" s="1">
        <v>38810</v>
      </c>
      <c r="B41" s="2">
        <v>576.61</v>
      </c>
      <c r="C41" s="4" t="str">
        <f>IF(AND(A41&gt;=Auswertung!$C$9,A41&lt;=Auswertung!$C$10),"X","")</f>
        <v>X</v>
      </c>
      <c r="D41" s="3">
        <f>Auswertung!$C$2/Daten!B41</f>
        <v>0.17342744662770329</v>
      </c>
    </row>
    <row r="42" spans="1:4">
      <c r="A42" s="1">
        <v>38777</v>
      </c>
      <c r="B42" s="2">
        <v>562.98</v>
      </c>
      <c r="C42" s="4" t="str">
        <f>IF(AND(A42&gt;=Auswertung!$C$9,A42&lt;=Auswertung!$C$10),"X","")</f>
        <v>X</v>
      </c>
      <c r="D42" s="3">
        <f>Auswertung!$C$2/Daten!B42</f>
        <v>0.17762620341752816</v>
      </c>
    </row>
    <row r="43" spans="1:4">
      <c r="A43" s="1">
        <v>38749</v>
      </c>
      <c r="B43" s="2">
        <v>564.23</v>
      </c>
      <c r="C43" s="4" t="str">
        <f>IF(AND(A43&gt;=Auswertung!$C$9,A43&lt;=Auswertung!$C$10),"X","")</f>
        <v>X</v>
      </c>
      <c r="D43" s="3">
        <f>Auswertung!$C$2/Daten!B43</f>
        <v>0.17723268879712173</v>
      </c>
    </row>
    <row r="44" spans="1:4">
      <c r="A44" s="1">
        <v>38719</v>
      </c>
      <c r="B44" s="2">
        <v>532.75</v>
      </c>
      <c r="C44" s="4" t="str">
        <f>IF(AND(A44&gt;=Auswertung!$C$9,A44&lt;=Auswertung!$C$10),"X","")</f>
        <v>X</v>
      </c>
      <c r="D44" s="3">
        <f>Auswertung!$C$2/Daten!B44</f>
        <v>0.18770530267480057</v>
      </c>
    </row>
    <row r="45" spans="1:4">
      <c r="A45" s="1">
        <v>38687</v>
      </c>
      <c r="B45" s="2">
        <v>517.26</v>
      </c>
      <c r="C45" s="4" t="str">
        <f>IF(AND(A45&gt;=Auswertung!$C$9,A45&lt;=Auswertung!$C$10),"X","")</f>
        <v>X</v>
      </c>
      <c r="D45" s="3">
        <f>Auswertung!$C$2/Daten!B45</f>
        <v>0.19332637358388433</v>
      </c>
    </row>
    <row r="46" spans="1:4">
      <c r="A46" s="1">
        <v>38657</v>
      </c>
      <c r="B46" s="2">
        <v>498.52</v>
      </c>
      <c r="C46" s="4" t="str">
        <f>IF(AND(A46&gt;=Auswertung!$C$9,A46&lt;=Auswertung!$C$10),"X","")</f>
        <v>X</v>
      </c>
      <c r="D46" s="3">
        <f>Auswertung!$C$2/Daten!B46</f>
        <v>0.20059375752226591</v>
      </c>
    </row>
    <row r="47" spans="1:4">
      <c r="A47" s="1">
        <v>38628</v>
      </c>
      <c r="B47" s="2">
        <v>506.85</v>
      </c>
      <c r="C47" s="4" t="str">
        <f>IF(AND(A47&gt;=Auswertung!$C$9,A47&lt;=Auswertung!$C$10),"X","")</f>
        <v>X</v>
      </c>
      <c r="D47" s="3">
        <f>Auswertung!$C$2/Daten!B47</f>
        <v>0.19729703067968826</v>
      </c>
    </row>
    <row r="48" spans="1:4">
      <c r="A48" s="1">
        <v>38596</v>
      </c>
      <c r="B48" s="2">
        <v>496.18</v>
      </c>
      <c r="C48" s="4" t="str">
        <f>IF(AND(A48&gt;=Auswertung!$C$9,A48&lt;=Auswertung!$C$10),"X","")</f>
        <v>X</v>
      </c>
      <c r="D48" s="3">
        <f>Auswertung!$C$2/Daten!B48</f>
        <v>0.20153976379539684</v>
      </c>
    </row>
    <row r="49" spans="1:4">
      <c r="A49" s="1">
        <v>38565</v>
      </c>
      <c r="B49" s="2">
        <v>492.69</v>
      </c>
      <c r="C49" s="4" t="str">
        <f>IF(AND(A49&gt;=Auswertung!$C$9,A49&lt;=Auswertung!$C$10),"X","")</f>
        <v>X</v>
      </c>
      <c r="D49" s="3">
        <f>Auswertung!$C$2/Daten!B49</f>
        <v>0.20296738314152915</v>
      </c>
    </row>
    <row r="50" spans="1:4">
      <c r="A50" s="1">
        <v>38534</v>
      </c>
      <c r="B50" s="2">
        <v>474.57</v>
      </c>
      <c r="C50" s="4" t="str">
        <f>IF(AND(A50&gt;=Auswertung!$C$9,A50&lt;=Auswertung!$C$10),"X","")</f>
        <v>X</v>
      </c>
      <c r="D50" s="3">
        <f>Auswertung!$C$2/Daten!B50</f>
        <v>0.21071707018985608</v>
      </c>
    </row>
    <row r="51" spans="1:4">
      <c r="A51" s="1">
        <v>38504</v>
      </c>
      <c r="B51" s="2">
        <v>465.63</v>
      </c>
      <c r="C51" s="4" t="str">
        <f>IF(AND(A51&gt;=Auswertung!$C$9,A51&lt;=Auswertung!$C$10),"X","")</f>
        <v>X</v>
      </c>
      <c r="D51" s="3">
        <f>Auswertung!$C$2/Daten!B51</f>
        <v>0.21476279449348196</v>
      </c>
    </row>
    <row r="52" spans="1:4">
      <c r="A52" s="1">
        <v>38474</v>
      </c>
      <c r="B52" s="2">
        <v>441.37</v>
      </c>
      <c r="C52" s="4" t="str">
        <f>IF(AND(A52&gt;=Auswertung!$C$9,A52&lt;=Auswertung!$C$10),"X","")</f>
        <v>X</v>
      </c>
      <c r="D52" s="3">
        <f>Auswertung!$C$2/Daten!B52</f>
        <v>0.22656727915354463</v>
      </c>
    </row>
    <row r="53" spans="1:4">
      <c r="A53" s="1">
        <v>38443</v>
      </c>
      <c r="B53" s="2">
        <v>451.32</v>
      </c>
      <c r="C53" s="4" t="str">
        <f>IF(AND(A53&gt;=Auswertung!$C$9,A53&lt;=Auswertung!$C$10),"X","")</f>
        <v>X</v>
      </c>
      <c r="D53" s="3">
        <f>Auswertung!$C$2/Daten!B53</f>
        <v>0.22157227687671718</v>
      </c>
    </row>
    <row r="54" spans="1:4">
      <c r="A54" s="1">
        <v>38412</v>
      </c>
      <c r="B54" s="2">
        <v>454.59</v>
      </c>
      <c r="C54" s="4" t="str">
        <f>IF(AND(A54&gt;=Auswertung!$C$9,A54&lt;=Auswertung!$C$10),"X","")</f>
        <v>X</v>
      </c>
      <c r="D54" s="3">
        <f>Auswertung!$C$2/Daten!B54</f>
        <v>0.21997844211267298</v>
      </c>
    </row>
    <row r="55" spans="1:4">
      <c r="A55" s="1">
        <v>38384</v>
      </c>
      <c r="B55" s="2">
        <v>443.64</v>
      </c>
      <c r="C55" s="4" t="str">
        <f>IF(AND(A55&gt;=Auswertung!$C$9,A55&lt;=Auswertung!$C$10),"X","")</f>
        <v>X</v>
      </c>
      <c r="D55" s="3">
        <f>Auswertung!$C$2/Daten!B55</f>
        <v>0.225407988459111</v>
      </c>
    </row>
    <row r="56" spans="1:4">
      <c r="A56" s="1">
        <v>38355</v>
      </c>
      <c r="B56" s="2">
        <v>435.26</v>
      </c>
      <c r="C56" s="4" t="str">
        <f>IF(AND(A56&gt;=Auswertung!$C$9,A56&lt;=Auswertung!$C$10),"X","")</f>
        <v>X</v>
      </c>
      <c r="D56" s="3">
        <f>Auswertung!$C$2/Daten!B56</f>
        <v>0.2297477369847907</v>
      </c>
    </row>
    <row r="57" spans="1:4">
      <c r="A57" s="1">
        <v>38322</v>
      </c>
      <c r="B57" s="2">
        <v>428.37</v>
      </c>
      <c r="C57" s="4" t="str">
        <f>IF(AND(A57&gt;=Auswertung!$C$9,A57&lt;=Auswertung!$C$10),"X","")</f>
        <v>X</v>
      </c>
      <c r="D57" s="3">
        <f>Auswertung!$C$2/Daten!B57</f>
        <v>0.23344305156757009</v>
      </c>
    </row>
    <row r="58" spans="1:4">
      <c r="A58" s="1">
        <v>38292</v>
      </c>
      <c r="B58" s="2">
        <v>417.21</v>
      </c>
      <c r="C58" s="4" t="str">
        <f>IF(AND(A58&gt;=Auswertung!$C$9,A58&lt;=Auswertung!$C$10),"X","")</f>
        <v>X</v>
      </c>
      <c r="D58" s="3">
        <f>Auswertung!$C$2/Daten!B58</f>
        <v>0.23968744756837085</v>
      </c>
    </row>
    <row r="59" spans="1:4">
      <c r="A59" s="1">
        <v>38261</v>
      </c>
      <c r="B59" s="2">
        <v>418.1</v>
      </c>
      <c r="C59" s="4" t="str">
        <f>IF(AND(A59&gt;=Auswertung!$C$9,A59&lt;=Auswertung!$C$10),"X","")</f>
        <v>X</v>
      </c>
      <c r="D59" s="3">
        <f>Auswertung!$C$2/Daten!B59</f>
        <v>0.2391772303276728</v>
      </c>
    </row>
    <row r="60" spans="1:4">
      <c r="A60" s="1">
        <v>38231</v>
      </c>
      <c r="B60" s="2">
        <v>413.27</v>
      </c>
      <c r="C60" s="4" t="str">
        <f>IF(AND(A60&gt;=Auswertung!$C$9,A60&lt;=Auswertung!$C$10),"X","")</f>
        <v>X</v>
      </c>
      <c r="D60" s="3">
        <f>Auswertung!$C$2/Daten!B60</f>
        <v>0.24197256031166067</v>
      </c>
    </row>
    <row r="61" spans="1:4">
      <c r="A61" s="1">
        <v>38201</v>
      </c>
      <c r="B61" s="2">
        <v>412.65</v>
      </c>
      <c r="C61" s="4" t="str">
        <f>IF(AND(A61&gt;=Auswertung!$C$9,A61&lt;=Auswertung!$C$10),"X","")</f>
        <v>X</v>
      </c>
      <c r="D61" s="3">
        <f>Auswertung!$C$2/Daten!B61</f>
        <v>0.24233612019871564</v>
      </c>
    </row>
    <row r="62" spans="1:4">
      <c r="A62" s="1">
        <v>38169</v>
      </c>
      <c r="B62" s="2">
        <v>427.09</v>
      </c>
      <c r="C62" s="4" t="str">
        <f>IF(AND(A62&gt;=Auswertung!$C$9,A62&lt;=Auswertung!$C$10),"X","")</f>
        <v>X</v>
      </c>
      <c r="D62" s="3">
        <f>Auswertung!$C$2/Daten!B62</f>
        <v>0.23414268655318551</v>
      </c>
    </row>
    <row r="63" spans="1:4">
      <c r="A63" s="1">
        <v>38139</v>
      </c>
      <c r="B63" s="2">
        <v>413.18</v>
      </c>
      <c r="C63" s="4" t="str">
        <f>IF(AND(A63&gt;=Auswertung!$C$9,A63&lt;=Auswertung!$C$10),"X","")</f>
        <v>X</v>
      </c>
      <c r="D63" s="3">
        <f>Auswertung!$C$2/Daten!B63</f>
        <v>0.24202526743792052</v>
      </c>
    </row>
    <row r="64" spans="1:4">
      <c r="A64" s="1">
        <v>38110</v>
      </c>
      <c r="B64" s="2">
        <v>421.04</v>
      </c>
      <c r="C64" s="4" t="str">
        <f>IF(AND(A64&gt;=Auswertung!$C$9,A64&lt;=Auswertung!$C$10),"X","")</f>
        <v>X</v>
      </c>
      <c r="D64" s="3">
        <f>Auswertung!$C$2/Daten!B64</f>
        <v>0.23750712521375641</v>
      </c>
    </row>
    <row r="65" spans="1:4">
      <c r="A65" s="1">
        <v>38078</v>
      </c>
      <c r="B65" s="2">
        <v>423.14</v>
      </c>
      <c r="C65" s="4" t="str">
        <f>IF(AND(A65&gt;=Auswertung!$C$9,A65&lt;=Auswertung!$C$10),"X","")</f>
        <v>X</v>
      </c>
      <c r="D65" s="3">
        <f>Auswertung!$C$2/Daten!B65</f>
        <v>0.23632840194734603</v>
      </c>
    </row>
    <row r="66" spans="1:4">
      <c r="A66" s="1">
        <v>38047</v>
      </c>
      <c r="B66" s="2">
        <v>424.62</v>
      </c>
      <c r="C66" s="4" t="str">
        <f>IF(AND(A66&gt;=Auswertung!$C$9,A66&lt;=Auswertung!$C$10),"X","")</f>
        <v>X</v>
      </c>
      <c r="D66" s="3">
        <f>Auswertung!$C$2/Daten!B66</f>
        <v>0.2355046865432622</v>
      </c>
    </row>
    <row r="67" spans="1:4">
      <c r="A67" s="1">
        <v>38019</v>
      </c>
      <c r="B67" s="2">
        <v>416.33</v>
      </c>
      <c r="C67" s="4" t="str">
        <f>IF(AND(A67&gt;=Auswertung!$C$9,A67&lt;=Auswertung!$C$10),"X","")</f>
        <v>X</v>
      </c>
      <c r="D67" s="3">
        <f>Auswertung!$C$2/Daten!B67</f>
        <v>0.24019407681406577</v>
      </c>
    </row>
    <row r="68" spans="1:4">
      <c r="A68" s="1">
        <v>37987</v>
      </c>
      <c r="B68" s="2">
        <v>399.06</v>
      </c>
      <c r="C68" s="4" t="str">
        <f>IF(AND(A68&gt;=Auswertung!$C$9,A68&lt;=Auswertung!$C$10),"X","")</f>
        <v>X</v>
      </c>
      <c r="D68" s="3">
        <f>Auswertung!$C$2/Daten!B68</f>
        <v>0.2505888838771112</v>
      </c>
    </row>
    <row r="69" spans="1:4">
      <c r="A69" s="1">
        <v>37956</v>
      </c>
      <c r="B69" s="2">
        <v>395.91</v>
      </c>
      <c r="C69" s="4" t="str">
        <f>IF(AND(A69&gt;=Auswertung!$C$9,A69&lt;=Auswertung!$C$10),"X","")</f>
        <v>X</v>
      </c>
      <c r="D69" s="3">
        <f>Auswertung!$C$2/Daten!B69</f>
        <v>0.25258265767472404</v>
      </c>
    </row>
    <row r="70" spans="1:4">
      <c r="A70" s="1">
        <v>37928</v>
      </c>
      <c r="B70" s="2">
        <v>399.2</v>
      </c>
      <c r="C70" s="4" t="str">
        <f>IF(AND(A70&gt;=Auswertung!$C$9,A70&lt;=Auswertung!$C$10),"X","")</f>
        <v>X</v>
      </c>
      <c r="D70" s="3">
        <f>Auswertung!$C$2/Daten!B70</f>
        <v>0.25050100200400804</v>
      </c>
    </row>
    <row r="71" spans="1:4">
      <c r="A71" s="1">
        <v>37895</v>
      </c>
      <c r="B71" s="2">
        <v>378.92</v>
      </c>
      <c r="C71" s="4" t="str">
        <f>IF(AND(A71&gt;=Auswertung!$C$9,A71&lt;=Auswertung!$C$10),"X","")</f>
        <v>X</v>
      </c>
      <c r="D71" s="3">
        <f>Auswertung!$C$2/Daten!B71</f>
        <v>0.26390794890742109</v>
      </c>
    </row>
    <row r="72" spans="1:4">
      <c r="A72" s="1">
        <v>37865</v>
      </c>
      <c r="B72" s="2">
        <v>401.73</v>
      </c>
      <c r="C72" s="4" t="str">
        <f>IF(AND(A72&gt;=Auswertung!$C$9,A72&lt;=Auswertung!$C$10),"X","")</f>
        <v>X</v>
      </c>
      <c r="D72" s="3">
        <f>Auswertung!$C$2/Daten!B72</f>
        <v>0.24892340626789136</v>
      </c>
    </row>
    <row r="73" spans="1:4">
      <c r="A73" s="1">
        <v>37834</v>
      </c>
      <c r="B73" s="2">
        <v>378.55</v>
      </c>
      <c r="C73" s="4" t="str">
        <f>IF(AND(A73&gt;=Auswertung!$C$9,A73&lt;=Auswertung!$C$10),"X","")</f>
        <v>X</v>
      </c>
      <c r="D73" s="3">
        <f>Auswertung!$C$2/Daten!B73</f>
        <v>0.26416589618280278</v>
      </c>
    </row>
    <row r="74" spans="1:4">
      <c r="A74" s="1">
        <v>37803</v>
      </c>
      <c r="B74" s="2">
        <v>355.02</v>
      </c>
      <c r="C74" s="4" t="str">
        <f>IF(AND(A74&gt;=Auswertung!$C$9,A74&lt;=Auswertung!$C$10),"X","")</f>
        <v>X</v>
      </c>
      <c r="D74" s="3">
        <f>Auswertung!$C$2/Daten!B74</f>
        <v>0.28167427187200722</v>
      </c>
    </row>
    <row r="75" spans="1:4">
      <c r="A75" s="1">
        <v>37774</v>
      </c>
      <c r="B75" s="2">
        <v>345.19</v>
      </c>
      <c r="C75" s="4" t="str">
        <f>IF(AND(A75&gt;=Auswertung!$C$9,A75&lt;=Auswertung!$C$10),"X","")</f>
        <v>X</v>
      </c>
      <c r="D75" s="3">
        <f>Auswertung!$C$2/Daten!B75</f>
        <v>0.28969552999797216</v>
      </c>
    </row>
    <row r="76" spans="1:4">
      <c r="A76" s="1">
        <v>37742</v>
      </c>
      <c r="B76" s="2">
        <v>327.56</v>
      </c>
      <c r="C76" s="4" t="str">
        <f>IF(AND(A76&gt;=Auswertung!$C$9,A76&lt;=Auswertung!$C$10),"X","")</f>
        <v>X</v>
      </c>
      <c r="D76" s="3">
        <f>Auswertung!$C$2/Daten!B76</f>
        <v>0.30528758090120894</v>
      </c>
    </row>
    <row r="77" spans="1:4">
      <c r="A77" s="1">
        <v>37712</v>
      </c>
      <c r="B77" s="2">
        <v>297.55</v>
      </c>
      <c r="C77" s="4" t="str">
        <f>IF(AND(A77&gt;=Auswertung!$C$9,A77&lt;=Auswertung!$C$10),"X","")</f>
        <v>X</v>
      </c>
      <c r="D77" s="3">
        <f>Auswertung!$C$2/Daten!B77</f>
        <v>0.33607797008906065</v>
      </c>
    </row>
    <row r="78" spans="1:4">
      <c r="A78" s="1">
        <v>37683</v>
      </c>
      <c r="B78" s="2">
        <v>311.85000000000002</v>
      </c>
      <c r="C78" s="4" t="str">
        <f>IF(AND(A78&gt;=Auswertung!$C$9,A78&lt;=Auswertung!$C$10),"X","")</f>
        <v>X</v>
      </c>
      <c r="D78" s="3">
        <f>Auswertung!$C$2/Daten!B78</f>
        <v>0.32066698733365395</v>
      </c>
    </row>
    <row r="79" spans="1:4">
      <c r="A79" s="1">
        <v>37655</v>
      </c>
      <c r="B79" s="2">
        <v>327.25</v>
      </c>
      <c r="C79" s="4" t="str">
        <f>IF(AND(A79&gt;=Auswertung!$C$9,A79&lt;=Auswertung!$C$10),"X","")</f>
        <v>X</v>
      </c>
      <c r="D79" s="3">
        <f>Auswertung!$C$2/Daten!B79</f>
        <v>0.30557677616501144</v>
      </c>
    </row>
    <row r="80" spans="1:4">
      <c r="A80" s="1">
        <v>37622</v>
      </c>
      <c r="B80" s="2">
        <v>337.27</v>
      </c>
      <c r="C80" s="4" t="str">
        <f>IF(AND(A80&gt;=Auswertung!$C$9,A80&lt;=Auswertung!$C$10),"X","")</f>
        <v>X</v>
      </c>
      <c r="D80" s="3">
        <f>Auswertung!$C$2/Daten!B80</f>
        <v>0.29649835443413292</v>
      </c>
    </row>
    <row r="81" spans="1:4">
      <c r="A81" s="1">
        <v>37592</v>
      </c>
      <c r="B81" s="2">
        <v>372.34</v>
      </c>
      <c r="C81" s="4" t="str">
        <f>IF(AND(A81&gt;=Auswertung!$C$9,A81&lt;=Auswertung!$C$10),"X","")</f>
        <v>X</v>
      </c>
      <c r="D81" s="3">
        <f>Auswertung!$C$2/Daten!B81</f>
        <v>0.26857173551055491</v>
      </c>
    </row>
    <row r="82" spans="1:4">
      <c r="A82" s="1">
        <v>37561</v>
      </c>
      <c r="B82" s="2">
        <v>346.4</v>
      </c>
      <c r="C82" s="4" t="str">
        <f>IF(AND(A82&gt;=Auswertung!$C$9,A82&lt;=Auswertung!$C$10),"X","")</f>
        <v>X</v>
      </c>
      <c r="D82" s="3">
        <f>Auswertung!$C$2/Daten!B82</f>
        <v>0.28868360277136262</v>
      </c>
    </row>
    <row r="83" spans="1:4">
      <c r="A83" s="1">
        <v>37530</v>
      </c>
      <c r="B83" s="2">
        <v>319.39999999999998</v>
      </c>
      <c r="C83" s="4" t="str">
        <f>IF(AND(A83&gt;=Auswertung!$C$9,A83&lt;=Auswertung!$C$10),"X","")</f>
        <v>X</v>
      </c>
      <c r="D83" s="3">
        <f>Auswertung!$C$2/Daten!B83</f>
        <v>0.31308703819661871</v>
      </c>
    </row>
    <row r="84" spans="1:4">
      <c r="A84" s="1">
        <v>37501</v>
      </c>
      <c r="B84" s="2">
        <v>371.23</v>
      </c>
      <c r="C84" s="4" t="str">
        <f>IF(AND(A84&gt;=Auswertung!$C$9,A84&lt;=Auswertung!$C$10),"X","")</f>
        <v>X</v>
      </c>
      <c r="D84" s="3">
        <f>Auswertung!$C$2/Daten!B84</f>
        <v>0.26937478113299029</v>
      </c>
    </row>
    <row r="85" spans="1:4">
      <c r="A85" s="1">
        <v>37469</v>
      </c>
      <c r="B85" s="2">
        <v>374.25</v>
      </c>
      <c r="C85" s="4" t="str">
        <f>IF(AND(A85&gt;=Auswertung!$C$9,A85&lt;=Auswertung!$C$10),"X","")</f>
        <v>X</v>
      </c>
      <c r="D85" s="3">
        <f>Auswertung!$C$2/Daten!B85</f>
        <v>0.26720106880427524</v>
      </c>
    </row>
    <row r="86" spans="1:4">
      <c r="A86" s="1">
        <v>37438</v>
      </c>
      <c r="B86" s="2">
        <v>401.43</v>
      </c>
      <c r="C86" s="4" t="str">
        <f>IF(AND(A86&gt;=Auswertung!$C$9,A86&lt;=Auswertung!$C$10),"X","")</f>
        <v>X</v>
      </c>
      <c r="D86" s="3">
        <f>Auswertung!$C$2/Daten!B86</f>
        <v>0.24910943377425704</v>
      </c>
    </row>
    <row r="87" spans="1:4">
      <c r="A87" s="1">
        <v>37410</v>
      </c>
      <c r="B87" s="2">
        <v>444.53</v>
      </c>
      <c r="C87" s="4" t="str">
        <f>IF(AND(A87&gt;=Auswertung!$C$9,A87&lt;=Auswertung!$C$10),"X","")</f>
        <v>X</v>
      </c>
      <c r="D87" s="3">
        <f>Auswertung!$C$2/Daten!B87</f>
        <v>0.22495669583605157</v>
      </c>
    </row>
    <row r="88" spans="1:4">
      <c r="A88" s="1">
        <v>37377</v>
      </c>
      <c r="B88" s="2">
        <v>451.98</v>
      </c>
      <c r="C88" s="4" t="str">
        <f>IF(AND(A88&gt;=Auswertung!$C$9,A88&lt;=Auswertung!$C$10),"X","")</f>
        <v>X</v>
      </c>
      <c r="D88" s="3">
        <f>Auswertung!$C$2/Daten!B88</f>
        <v>0.22124872781981503</v>
      </c>
    </row>
    <row r="89" spans="1:4">
      <c r="A89" s="1">
        <v>37347</v>
      </c>
      <c r="B89" s="2">
        <v>473.42</v>
      </c>
      <c r="C89" s="4" t="str">
        <f>IF(AND(A89&gt;=Auswertung!$C$9,A89&lt;=Auswertung!$C$10),"X","")</f>
        <v>X</v>
      </c>
      <c r="D89" s="3">
        <f>Auswertung!$C$2/Daten!B89</f>
        <v>0.21122892991424105</v>
      </c>
    </row>
    <row r="90" spans="1:4">
      <c r="A90" s="1">
        <v>37316</v>
      </c>
      <c r="B90" s="2">
        <v>461.24</v>
      </c>
      <c r="C90" s="4" t="str">
        <f>IF(AND(A90&gt;=Auswertung!$C$9,A90&lt;=Auswertung!$C$10),"X","")</f>
        <v>X</v>
      </c>
      <c r="D90" s="3">
        <f>Auswertung!$C$2/Daten!B90</f>
        <v>0.21680686844159222</v>
      </c>
    </row>
    <row r="91" spans="1:4">
      <c r="A91" s="1">
        <v>37288</v>
      </c>
      <c r="B91" s="2">
        <v>468.77</v>
      </c>
      <c r="C91" s="4" t="str">
        <f>IF(AND(A91&gt;=Auswertung!$C$9,A91&lt;=Auswertung!$C$10),"X","")</f>
        <v>X</v>
      </c>
      <c r="D91" s="3">
        <f>Auswertung!$C$2/Daten!B91</f>
        <v>0.21332423149945604</v>
      </c>
    </row>
    <row r="92" spans="1:4">
      <c r="A92" s="1">
        <v>37257</v>
      </c>
      <c r="B92" s="2">
        <v>466.04</v>
      </c>
      <c r="C92" s="4" t="str">
        <f>IF(AND(A92&gt;=Auswertung!$C$9,A92&lt;=Auswertung!$C$10),"X","")</f>
        <v>X</v>
      </c>
      <c r="D92" s="3">
        <f>Auswertung!$C$2/Daten!B92</f>
        <v>0.21457385632134579</v>
      </c>
    </row>
    <row r="93" spans="1:4">
      <c r="A93" s="1">
        <v>37228</v>
      </c>
      <c r="B93" s="2">
        <v>451.2</v>
      </c>
      <c r="C93" s="4" t="str">
        <f>IF(AND(A93&gt;=Auswertung!$C$9,A93&lt;=Auswertung!$C$10),"X","")</f>
        <v>X</v>
      </c>
      <c r="D93" s="3">
        <f>Auswertung!$C$2/Daten!B93</f>
        <v>0.22163120567375888</v>
      </c>
    </row>
    <row r="94" spans="1:4">
      <c r="A94" s="1">
        <v>37196</v>
      </c>
      <c r="B94" s="2">
        <v>417.2</v>
      </c>
      <c r="C94" s="4" t="str">
        <f>IF(AND(A94&gt;=Auswertung!$C$9,A94&lt;=Auswertung!$C$10),"X","")</f>
        <v>X</v>
      </c>
      <c r="D94" s="3">
        <f>Auswertung!$C$2/Daten!B94</f>
        <v>0.23969319271332695</v>
      </c>
    </row>
    <row r="95" spans="1:4">
      <c r="A95" s="1">
        <v>37165</v>
      </c>
      <c r="B95" s="2">
        <v>396.05</v>
      </c>
      <c r="C95" s="4" t="str">
        <f>IF(AND(A95&gt;=Auswertung!$C$9,A95&lt;=Auswertung!$C$10),"X","")</f>
        <v>X</v>
      </c>
      <c r="D95" s="3">
        <f>Auswertung!$C$2/Daten!B95</f>
        <v>0.2524933720489837</v>
      </c>
    </row>
    <row r="96" spans="1:4">
      <c r="A96" s="1">
        <v>37137</v>
      </c>
      <c r="B96" s="2">
        <v>459.39</v>
      </c>
      <c r="C96" s="4" t="str">
        <f>IF(AND(A96&gt;=Auswertung!$C$9,A96&lt;=Auswertung!$C$10),"X","")</f>
        <v>X</v>
      </c>
      <c r="D96" s="3">
        <f>Auswertung!$C$2/Daten!B96</f>
        <v>0.21767996691264505</v>
      </c>
    </row>
    <row r="97" spans="1:4">
      <c r="A97" s="1">
        <v>37104</v>
      </c>
      <c r="B97" s="2">
        <v>497.92</v>
      </c>
      <c r="C97" s="4" t="str">
        <f>IF(AND(A97&gt;=Auswertung!$C$9,A97&lt;=Auswertung!$C$10),"X","")</f>
        <v>X</v>
      </c>
      <c r="D97" s="3">
        <f>Auswertung!$C$2/Daten!B97</f>
        <v>0.20083547557840617</v>
      </c>
    </row>
    <row r="98" spans="1:4">
      <c r="A98" s="1">
        <v>37074</v>
      </c>
      <c r="B98" s="2">
        <v>512.62</v>
      </c>
      <c r="C98" s="4" t="str">
        <f>IF(AND(A98&gt;=Auswertung!$C$9,A98&lt;=Auswertung!$C$10),"X","")</f>
        <v>X</v>
      </c>
      <c r="D98" s="3">
        <f>Auswertung!$C$2/Daten!B98</f>
        <v>0.19507627482345596</v>
      </c>
    </row>
    <row r="99" spans="1:4">
      <c r="A99" s="1">
        <v>37043</v>
      </c>
      <c r="B99" s="2">
        <v>522.20000000000005</v>
      </c>
      <c r="C99" s="4" t="str">
        <f>IF(AND(A99&gt;=Auswertung!$C$9,A99&lt;=Auswertung!$C$10),"X","")</f>
        <v>X</v>
      </c>
      <c r="D99" s="3">
        <f>Auswertung!$C$2/Daten!B99</f>
        <v>0.19149751053236305</v>
      </c>
    </row>
    <row r="100" spans="1:4">
      <c r="A100" s="1">
        <v>37012</v>
      </c>
      <c r="B100" s="2">
        <v>515.96</v>
      </c>
      <c r="C100" s="4" t="str">
        <f>IF(AND(A100&gt;=Auswertung!$C$9,A100&lt;=Auswertung!$C$10),"X","")</f>
        <v>X</v>
      </c>
      <c r="D100" s="3">
        <f>Auswertung!$C$2/Daten!B100</f>
        <v>0.1938134739127064</v>
      </c>
    </row>
    <row r="101" spans="1:4">
      <c r="A101" s="1">
        <v>36983</v>
      </c>
      <c r="B101" s="2">
        <v>486.36</v>
      </c>
      <c r="C101" s="4" t="str">
        <f>IF(AND(A101&gt;=Auswertung!$C$9,A101&lt;=Auswertung!$C$10),"X","")</f>
        <v>X</v>
      </c>
      <c r="D101" s="3">
        <f>Auswertung!$C$2/Daten!B101</f>
        <v>0.20560901389916933</v>
      </c>
    </row>
    <row r="102" spans="1:4">
      <c r="A102" s="1">
        <v>36951</v>
      </c>
      <c r="B102" s="2">
        <v>503.98</v>
      </c>
      <c r="C102" s="4" t="str">
        <f>IF(AND(A102&gt;=Auswertung!$C$9,A102&lt;=Auswertung!$C$10),"X","")</f>
        <v>X</v>
      </c>
      <c r="D102" s="3">
        <f>Auswertung!$C$2/Daten!B102</f>
        <v>0.19842057224493034</v>
      </c>
    </row>
    <row r="103" spans="1:4">
      <c r="A103" s="1">
        <v>36923</v>
      </c>
      <c r="B103" s="2">
        <v>540.87</v>
      </c>
      <c r="C103" s="4" t="str">
        <f>IF(AND(A103&gt;=Auswertung!$C$9,A103&lt;=Auswertung!$C$10),"X","")</f>
        <v>X</v>
      </c>
      <c r="D103" s="3">
        <f>Auswertung!$C$2/Daten!B103</f>
        <v>0.18488731118383345</v>
      </c>
    </row>
    <row r="104" spans="1:4">
      <c r="A104" s="1">
        <v>36892</v>
      </c>
      <c r="B104" s="2">
        <v>537.84</v>
      </c>
      <c r="C104" s="4" t="str">
        <f>IF(AND(A104&gt;=Auswertung!$C$9,A104&lt;=Auswertung!$C$10),"X","")</f>
        <v>X</v>
      </c>
      <c r="D104" s="3">
        <f>Auswertung!$C$2/Daten!B104</f>
        <v>0.18592890078833854</v>
      </c>
    </row>
    <row r="105" spans="1:4">
      <c r="A105" s="1">
        <v>36861</v>
      </c>
      <c r="B105" s="2">
        <v>545.28</v>
      </c>
      <c r="C105" s="4" t="str">
        <f>IF(AND(A105&gt;=Auswertung!$C$9,A105&lt;=Auswertung!$C$10),"X","")</f>
        <v>X</v>
      </c>
      <c r="D105" s="3">
        <f>Auswertung!$C$2/Daten!B105</f>
        <v>0.18339201877934272</v>
      </c>
    </row>
    <row r="106" spans="1:4">
      <c r="A106" s="1">
        <v>36831</v>
      </c>
      <c r="B106" s="2">
        <v>578.87</v>
      </c>
      <c r="C106" s="4" t="str">
        <f>IF(AND(A106&gt;=Auswertung!$C$9,A106&lt;=Auswertung!$C$10),"X","")</f>
        <v>X</v>
      </c>
      <c r="D106" s="3">
        <f>Auswertung!$C$2/Daten!B106</f>
        <v>0.1727503584569938</v>
      </c>
    </row>
    <row r="107" spans="1:4">
      <c r="A107" s="1">
        <v>36801</v>
      </c>
      <c r="B107" s="2">
        <v>580.51</v>
      </c>
      <c r="C107" s="4" t="str">
        <f>IF(AND(A107&gt;=Auswertung!$C$9,A107&lt;=Auswertung!$C$10),"X","")</f>
        <v>X</v>
      </c>
      <c r="D107" s="3">
        <f>Auswertung!$C$2/Daten!B107</f>
        <v>0.17226232106251399</v>
      </c>
    </row>
    <row r="108" spans="1:4">
      <c r="A108" s="1">
        <v>36770</v>
      </c>
      <c r="B108" s="2">
        <v>594.67999999999995</v>
      </c>
      <c r="C108" s="4" t="str">
        <f>IF(AND(A108&gt;=Auswertung!$C$9,A108&lt;=Auswertung!$C$10),"X","")</f>
        <v>X</v>
      </c>
      <c r="D108" s="3">
        <f>Auswertung!$C$2/Daten!B108</f>
        <v>0.16815766462635368</v>
      </c>
    </row>
    <row r="109" spans="1:4">
      <c r="A109" s="1">
        <v>36739</v>
      </c>
      <c r="B109" s="2">
        <v>555.46</v>
      </c>
      <c r="C109" s="4" t="str">
        <f>IF(AND(A109&gt;=Auswertung!$C$9,A109&lt;=Auswertung!$C$10),"X","")</f>
        <v>X</v>
      </c>
      <c r="D109" s="3">
        <f>Auswertung!$C$2/Daten!B109</f>
        <v>0.18003096532603607</v>
      </c>
    </row>
    <row r="110" spans="1:4">
      <c r="A110" s="1">
        <v>36710</v>
      </c>
      <c r="B110" s="2">
        <v>555.80999999999995</v>
      </c>
      <c r="C110" s="4" t="str">
        <f>IF(AND(A110&gt;=Auswertung!$C$9,A110&lt;=Auswertung!$C$10),"X","")</f>
        <v>X</v>
      </c>
      <c r="D110" s="3">
        <f>Auswertung!$C$2/Daten!B110</f>
        <v>0.179917597740235</v>
      </c>
    </row>
    <row r="111" spans="1:4">
      <c r="A111" s="1">
        <v>36678</v>
      </c>
      <c r="B111" s="2">
        <v>546.69000000000005</v>
      </c>
      <c r="C111" s="4" t="str">
        <f>IF(AND(A111&gt;=Auswertung!$C$9,A111&lt;=Auswertung!$C$10),"X","")</f>
        <v>X</v>
      </c>
      <c r="D111" s="3">
        <f>Auswertung!$C$2/Daten!B111</f>
        <v>0.18291902174907168</v>
      </c>
    </row>
    <row r="112" spans="1:4">
      <c r="A112" s="1">
        <v>36647</v>
      </c>
      <c r="B112" s="2">
        <v>565.98</v>
      </c>
      <c r="C112" s="4" t="str">
        <f>IF(AND(A112&gt;=Auswertung!$C$9,A112&lt;=Auswertung!$C$10),"X","")</f>
        <v>X</v>
      </c>
      <c r="D112" s="3">
        <f>Auswertung!$C$2/Daten!B112</f>
        <v>0.17668468850489416</v>
      </c>
    </row>
    <row r="113" spans="1:4">
      <c r="A113" s="1">
        <v>36619</v>
      </c>
      <c r="B113" s="2">
        <v>575.27</v>
      </c>
      <c r="C113" s="4" t="str">
        <f>IF(AND(A113&gt;=Auswertung!$C$9,A113&lt;=Auswertung!$C$10),"X","")</f>
        <v>X</v>
      </c>
      <c r="D113" s="3">
        <f>Auswertung!$C$2/Daten!B113</f>
        <v>0.17383141829054183</v>
      </c>
    </row>
    <row r="114" spans="1:4">
      <c r="A114" s="1">
        <v>36586</v>
      </c>
      <c r="B114" s="2">
        <v>568.95000000000005</v>
      </c>
      <c r="C114" s="4" t="str">
        <f>IF(AND(A114&gt;=Auswertung!$C$9,A114&lt;=Auswertung!$C$10),"X","")</f>
        <v>X</v>
      </c>
      <c r="D114" s="3">
        <f>Auswertung!$C$2/Daten!B114</f>
        <v>0.17576236927673783</v>
      </c>
    </row>
    <row r="115" spans="1:4">
      <c r="A115" s="1">
        <v>36557</v>
      </c>
      <c r="B115" s="2">
        <v>534.19000000000005</v>
      </c>
      <c r="C115" s="4" t="str">
        <f>IF(AND(A115&gt;=Auswertung!$C$9,A115&lt;=Auswertung!$C$10),"X","")</f>
        <v>X</v>
      </c>
      <c r="D115" s="3">
        <f>Auswertung!$C$2/Daten!B115</f>
        <v>0.18719931110653512</v>
      </c>
    </row>
    <row r="116" spans="1:4">
      <c r="A116" s="1">
        <v>36528</v>
      </c>
      <c r="B116" s="2">
        <v>540.80999999999995</v>
      </c>
      <c r="C116" s="4" t="str">
        <f>IF(AND(A116&gt;=Auswertung!$C$9,A116&lt;=Auswertung!$C$10),"X","")</f>
        <v>X</v>
      </c>
      <c r="D116" s="3">
        <f>Auswertung!$C$2/Daten!B116</f>
        <v>0.18490782345001019</v>
      </c>
    </row>
    <row r="117" spans="1:4">
      <c r="A117" s="1">
        <v>36495</v>
      </c>
      <c r="B117" s="2">
        <v>487.75</v>
      </c>
      <c r="C117" s="4" t="str">
        <f>IF(AND(A117&gt;=Auswertung!$C$9,A117&lt;=Auswertung!$C$10),"X","")</f>
        <v>X</v>
      </c>
      <c r="D117" s="3">
        <f>Auswertung!$C$2/Daten!B117</f>
        <v>0.20502306509482318</v>
      </c>
    </row>
    <row r="118" spans="1:4">
      <c r="A118" s="1">
        <v>36465</v>
      </c>
      <c r="B118" s="2">
        <v>444.91</v>
      </c>
      <c r="C118" s="4" t="str">
        <f>IF(AND(A118&gt;=Auswertung!$C$9,A118&lt;=Auswertung!$C$10),"X","")</f>
        <v>X</v>
      </c>
      <c r="D118" s="3">
        <f>Auswertung!$C$2/Daten!B118</f>
        <v>0.22476455912431725</v>
      </c>
    </row>
    <row r="119" spans="1:4">
      <c r="A119" s="1">
        <v>36434</v>
      </c>
      <c r="B119" s="2">
        <v>421.45</v>
      </c>
      <c r="C119" s="4" t="str">
        <f>IF(AND(A119&gt;=Auswertung!$C$9,A119&lt;=Auswertung!$C$10),"X","")</f>
        <v>X</v>
      </c>
      <c r="D119" s="3">
        <f>Auswertung!$C$2/Daten!B119</f>
        <v>0.23727607070826909</v>
      </c>
    </row>
    <row r="120" spans="1:4">
      <c r="A120" s="1">
        <v>36404</v>
      </c>
      <c r="B120" s="2">
        <v>425.06</v>
      </c>
      <c r="C120" s="4" t="str">
        <f>IF(AND(A120&gt;=Auswertung!$C$9,A120&lt;=Auswertung!$C$10),"X","")</f>
        <v>X</v>
      </c>
      <c r="D120" s="3">
        <f>Auswertung!$C$2/Daten!B120</f>
        <v>0.2352609043429163</v>
      </c>
    </row>
    <row r="121" spans="1:4">
      <c r="A121" s="1">
        <v>36374</v>
      </c>
      <c r="B121" s="2">
        <v>419.31</v>
      </c>
      <c r="C121" s="4" t="str">
        <f>IF(AND(A121&gt;=Auswertung!$C$9,A121&lt;=Auswertung!$C$10),"X","")</f>
        <v>X</v>
      </c>
      <c r="D121" s="3">
        <f>Auswertung!$C$2/Daten!B121</f>
        <v>0.23848703822947223</v>
      </c>
    </row>
    <row r="122" spans="1:4">
      <c r="A122" s="1">
        <v>36342</v>
      </c>
      <c r="B122" s="2">
        <v>433.56</v>
      </c>
      <c r="C122" s="4" t="str">
        <f>IF(AND(A122&gt;=Auswertung!$C$9,A122&lt;=Auswertung!$C$10),"X","")</f>
        <v>X</v>
      </c>
      <c r="D122" s="3">
        <f>Auswertung!$C$2/Daten!B122</f>
        <v>0.23064858381769535</v>
      </c>
    </row>
    <row r="123" spans="1:4">
      <c r="A123" s="1">
        <v>36312</v>
      </c>
      <c r="B123" s="2">
        <v>403.43</v>
      </c>
      <c r="C123" s="4" t="str">
        <f>IF(AND(A123&gt;=Auswertung!$C$9,A123&lt;=Auswertung!$C$10),"X","")</f>
        <v>X</v>
      </c>
      <c r="D123" s="3">
        <f>Auswertung!$C$2/Daten!B123</f>
        <v>0.24787447636516868</v>
      </c>
    </row>
    <row r="124" spans="1:4">
      <c r="A124" s="1">
        <v>36283</v>
      </c>
      <c r="B124" s="2">
        <v>408.7</v>
      </c>
      <c r="C124" s="4" t="str">
        <f>IF(AND(A124&gt;=Auswertung!$C$9,A124&lt;=Auswertung!$C$10),"X","")</f>
        <v>X</v>
      </c>
      <c r="D124" s="3">
        <f>Auswertung!$C$2/Daten!B124</f>
        <v>0.24467824810374358</v>
      </c>
    </row>
    <row r="125" spans="1:4">
      <c r="A125" s="1">
        <v>36251</v>
      </c>
      <c r="B125" s="2">
        <v>390.7</v>
      </c>
      <c r="C125" s="4" t="str">
        <f>IF(AND(A125&gt;=Auswertung!$C$9,A125&lt;=Auswertung!$C$10),"X","")</f>
        <v>X</v>
      </c>
      <c r="D125" s="3">
        <f>Auswertung!$C$2/Daten!B125</f>
        <v>0.25595085743537244</v>
      </c>
    </row>
    <row r="126" spans="1:4">
      <c r="A126" s="1">
        <v>36220</v>
      </c>
      <c r="B126" s="2">
        <v>365.24</v>
      </c>
      <c r="C126" s="4" t="str">
        <f>IF(AND(A126&gt;=Auswertung!$C$9,A126&lt;=Auswertung!$C$10),"X","")</f>
        <v>X</v>
      </c>
      <c r="D126" s="3">
        <f>Auswertung!$C$2/Daten!B126</f>
        <v>0.27379257474537289</v>
      </c>
    </row>
    <row r="127" spans="1:4">
      <c r="A127" s="1">
        <v>36192</v>
      </c>
      <c r="B127" s="2">
        <v>368.9</v>
      </c>
      <c r="C127" s="4" t="str">
        <f>IF(AND(A127&gt;=Auswertung!$C$9,A127&lt;=Auswertung!$C$10),"X","")</f>
        <v>X</v>
      </c>
      <c r="D127" s="3">
        <f>Auswertung!$C$2/Daten!B127</f>
        <v>0.27107617240444565</v>
      </c>
    </row>
    <row r="128" spans="1:4">
      <c r="A128" s="1">
        <v>36161</v>
      </c>
      <c r="B128" s="2">
        <v>683.77</v>
      </c>
      <c r="C128" s="4" t="str">
        <f>IF(AND(A128&gt;=Auswertung!$C$9,A128&lt;=Auswertung!$C$10),"X","")</f>
        <v>X</v>
      </c>
      <c r="D128" s="3">
        <f>Auswertung!$C$2/Daten!B128</f>
        <v>0.14624800737089957</v>
      </c>
    </row>
    <row r="129" spans="1:4">
      <c r="A129" s="1">
        <v>36130</v>
      </c>
      <c r="B129" s="2">
        <v>647.91999999999996</v>
      </c>
      <c r="C129" s="4" t="str">
        <f>IF(AND(A129&gt;=Auswertung!$C$9,A129&lt;=Auswertung!$C$10),"X","")</f>
        <v>X</v>
      </c>
      <c r="D129" s="3">
        <f>Auswertung!$C$2/Daten!B129</f>
        <v>0.15434004198049142</v>
      </c>
    </row>
    <row r="130" spans="1:4">
      <c r="A130" s="1">
        <v>36101</v>
      </c>
      <c r="B130" s="2">
        <v>612.72</v>
      </c>
      <c r="C130" s="4" t="str">
        <f>IF(AND(A130&gt;=Auswertung!$C$9,A130&lt;=Auswertung!$C$10),"X","")</f>
        <v>X</v>
      </c>
      <c r="D130" s="3">
        <f>Auswertung!$C$2/Daten!B130</f>
        <v>0.16320668494581536</v>
      </c>
    </row>
    <row r="131" spans="1:4">
      <c r="A131" s="1">
        <v>36069</v>
      </c>
      <c r="B131" s="2">
        <v>548.16999999999996</v>
      </c>
      <c r="C131" s="4" t="str">
        <f>IF(AND(A131&gt;=Auswertung!$C$9,A131&lt;=Auswertung!$C$10),"X","")</f>
        <v>X</v>
      </c>
      <c r="D131" s="3">
        <f>Auswertung!$C$2/Daten!B131</f>
        <v>0.18242516007807799</v>
      </c>
    </row>
    <row r="132" spans="1:4">
      <c r="A132" s="1">
        <v>36039</v>
      </c>
      <c r="B132" s="2">
        <v>578.26</v>
      </c>
      <c r="C132" s="4" t="str">
        <f>IF(AND(A132&gt;=Auswertung!$C$9,A132&lt;=Auswertung!$C$10),"X","")</f>
        <v>X</v>
      </c>
      <c r="D132" s="3">
        <f>Auswertung!$C$2/Daten!B132</f>
        <v>0.17293259087607651</v>
      </c>
    </row>
    <row r="133" spans="1:4">
      <c r="A133" s="1">
        <v>36010</v>
      </c>
      <c r="B133" s="2">
        <v>694.61</v>
      </c>
      <c r="C133" s="4" t="str">
        <f>IF(AND(A133&gt;=Auswertung!$C$9,A133&lt;=Auswertung!$C$10),"X","")</f>
        <v>X</v>
      </c>
      <c r="D133" s="3">
        <f>Auswertung!$C$2/Daten!B133</f>
        <v>0.143965678582226</v>
      </c>
    </row>
    <row r="134" spans="1:4">
      <c r="A134" s="1">
        <v>35977</v>
      </c>
      <c r="B134" s="2">
        <v>702.8</v>
      </c>
      <c r="C134" s="4" t="str">
        <f>IF(AND(A134&gt;=Auswertung!$C$9,A134&lt;=Auswertung!$C$10),"X","")</f>
        <v>X</v>
      </c>
      <c r="D134" s="3">
        <f>Auswertung!$C$2/Daten!B134</f>
        <v>0.14228799089356858</v>
      </c>
    </row>
    <row r="135" spans="1:4">
      <c r="A135" s="1">
        <v>35947</v>
      </c>
      <c r="B135" s="2">
        <v>689.71</v>
      </c>
      <c r="C135" s="4" t="str">
        <f>IF(AND(A135&gt;=Auswertung!$C$9,A135&lt;=Auswertung!$C$10),"X","")</f>
        <v>X</v>
      </c>
      <c r="D135" s="3">
        <f>Auswertung!$C$2/Daten!B135</f>
        <v>0.14498847341636339</v>
      </c>
    </row>
    <row r="136" spans="1:4">
      <c r="A136" s="1">
        <v>35916</v>
      </c>
      <c r="B136" s="2">
        <v>679.89</v>
      </c>
      <c r="C136" s="4" t="str">
        <f>IF(AND(A136&gt;=Auswertung!$C$9,A136&lt;=Auswertung!$C$10),"X","")</f>
        <v>X</v>
      </c>
      <c r="D136" s="3">
        <f>Auswertung!$C$2/Daten!B136</f>
        <v>0.14708261630557884</v>
      </c>
    </row>
    <row r="137" spans="1:4">
      <c r="A137" s="1">
        <v>35886</v>
      </c>
      <c r="B137" s="2">
        <v>704.31</v>
      </c>
      <c r="C137" s="4" t="str">
        <f>IF(AND(A137&gt;=Auswertung!$C$9,A137&lt;=Auswertung!$C$10),"X","")</f>
        <v>X</v>
      </c>
      <c r="D137" s="3">
        <f>Auswertung!$C$2/Daten!B137</f>
        <v>0.14198293365137513</v>
      </c>
    </row>
    <row r="138" spans="1:4">
      <c r="A138" s="1">
        <v>35856</v>
      </c>
      <c r="B138" s="2">
        <v>677.23</v>
      </c>
      <c r="C138" s="4" t="str">
        <f>IF(AND(A138&gt;=Auswertung!$C$9,A138&lt;=Auswertung!$C$10),"X","")</f>
        <v>X</v>
      </c>
      <c r="D138" s="3">
        <f>Auswertung!$C$2/Daten!B138</f>
        <v>0.14766032219482303</v>
      </c>
    </row>
    <row r="139" spans="1:4">
      <c r="A139" s="1">
        <v>35828</v>
      </c>
      <c r="B139" s="2">
        <v>638.25</v>
      </c>
      <c r="C139" s="4" t="str">
        <f>IF(AND(A139&gt;=Auswertung!$C$9,A139&lt;=Auswertung!$C$10),"X","")</f>
        <v>X</v>
      </c>
      <c r="D139" s="3">
        <f>Auswertung!$C$2/Daten!B139</f>
        <v>0.15667841754798276</v>
      </c>
    </row>
    <row r="140" spans="1:4">
      <c r="A140" s="1">
        <v>35796</v>
      </c>
      <c r="B140" s="2">
        <v>606</v>
      </c>
      <c r="C140" s="4" t="str">
        <f>IF(AND(A140&gt;=Auswertung!$C$9,A140&lt;=Auswertung!$C$10),"X","")</f>
        <v>X</v>
      </c>
      <c r="D140" s="3">
        <f>Auswertung!$C$2/Daten!B140</f>
        <v>0.16501650165016502</v>
      </c>
    </row>
    <row r="141" spans="1:4">
      <c r="A141" s="1">
        <v>35765</v>
      </c>
      <c r="B141" s="2">
        <v>596.4</v>
      </c>
      <c r="C141" s="4" t="str">
        <f>IF(AND(A141&gt;=Auswertung!$C$9,A141&lt;=Auswertung!$C$10),"X","")</f>
        <v>X</v>
      </c>
      <c r="D141" s="3">
        <f>Auswertung!$C$2/Daten!B141</f>
        <v>0.16767270288397049</v>
      </c>
    </row>
    <row r="142" spans="1:4">
      <c r="A142" s="1">
        <v>35737</v>
      </c>
      <c r="B142" s="2">
        <v>585.95000000000005</v>
      </c>
      <c r="C142" s="4" t="str">
        <f>IF(AND(A142&gt;=Auswertung!$C$9,A142&lt;=Auswertung!$C$10),"X","")</f>
        <v>X</v>
      </c>
      <c r="D142" s="3">
        <f>Auswertung!$C$2/Daten!B142</f>
        <v>0.1706630258554484</v>
      </c>
    </row>
    <row r="143" spans="1:4">
      <c r="A143" s="1">
        <v>35704</v>
      </c>
      <c r="B143" s="2">
        <v>612.29</v>
      </c>
      <c r="C143" s="4" t="str">
        <f>IF(AND(A143&gt;=Auswertung!$C$9,A143&lt;=Auswertung!$C$10),"X","")</f>
        <v>X</v>
      </c>
      <c r="D143" s="3">
        <f>Auswertung!$C$2/Daten!B143</f>
        <v>0.16332130199741954</v>
      </c>
    </row>
    <row r="144" spans="1:4">
      <c r="A144" s="1">
        <v>35674</v>
      </c>
      <c r="B144" s="2">
        <v>600.85</v>
      </c>
      <c r="C144" s="4" t="str">
        <f>IF(AND(A144&gt;=Auswertung!$C$9,A144&lt;=Auswertung!$C$10),"X","")</f>
        <v>X</v>
      </c>
      <c r="D144" s="3">
        <f>Auswertung!$C$2/Daten!B144</f>
        <v>0.16643088957310476</v>
      </c>
    </row>
    <row r="145" spans="1:4">
      <c r="A145" s="1">
        <v>35643</v>
      </c>
      <c r="B145" s="2">
        <v>654.76</v>
      </c>
      <c r="C145" s="4" t="str">
        <f>IF(AND(A145&gt;=Auswertung!$C$9,A145&lt;=Auswertung!$C$10),"X","")</f>
        <v>X</v>
      </c>
      <c r="D145" s="3">
        <f>Auswertung!$C$2/Daten!B145</f>
        <v>0.1527277170260859</v>
      </c>
    </row>
    <row r="146" spans="1:4">
      <c r="A146" s="1">
        <v>35612</v>
      </c>
      <c r="B146" s="2">
        <v>589.99</v>
      </c>
      <c r="C146" s="4" t="str">
        <f>IF(AND(A146&gt;=Auswertung!$C$9,A146&lt;=Auswertung!$C$10),"X","")</f>
        <v>X</v>
      </c>
      <c r="D146" s="3">
        <f>Auswertung!$C$2/Daten!B146</f>
        <v>0.16949439821013915</v>
      </c>
    </row>
    <row r="147" spans="1:4">
      <c r="A147" s="1">
        <v>35583</v>
      </c>
      <c r="B147" s="2">
        <v>563.67999999999995</v>
      </c>
      <c r="C147" s="4" t="str">
        <f>IF(AND(A147&gt;=Auswertung!$C$9,A147&lt;=Auswertung!$C$10),"X","")</f>
        <v>X</v>
      </c>
      <c r="D147" s="3">
        <f>Auswertung!$C$2/Daten!B147</f>
        <v>0.17740562021004827</v>
      </c>
    </row>
    <row r="148" spans="1:4">
      <c r="A148" s="1">
        <v>35551</v>
      </c>
      <c r="B148" s="2">
        <v>539.69000000000005</v>
      </c>
      <c r="C148" s="4" t="str">
        <f>IF(AND(A148&gt;=Auswertung!$C$9,A148&lt;=Auswertung!$C$10),"X","")</f>
        <v>X</v>
      </c>
      <c r="D148" s="3">
        <f>Auswertung!$C$2/Daten!B148</f>
        <v>0.18529155626378105</v>
      </c>
    </row>
    <row r="149" spans="1:4">
      <c r="A149" s="1">
        <v>35521</v>
      </c>
      <c r="B149" s="2">
        <v>513.94000000000005</v>
      </c>
      <c r="C149" s="4" t="str">
        <f>IF(AND(A149&gt;=Auswertung!$C$9,A149&lt;=Auswertung!$C$10),"X","")</f>
        <v>X</v>
      </c>
      <c r="D149" s="3">
        <f>Auswertung!$C$2/Daten!B149</f>
        <v>0.19457524224617659</v>
      </c>
    </row>
    <row r="150" spans="1:4">
      <c r="A150" s="1">
        <v>35492</v>
      </c>
      <c r="B150" s="2">
        <v>525.94000000000005</v>
      </c>
      <c r="C150" s="4" t="str">
        <f>IF(AND(A150&gt;=Auswertung!$C$9,A150&lt;=Auswertung!$C$10),"X","")</f>
        <v>X</v>
      </c>
      <c r="D150" s="3">
        <f>Auswertung!$C$2/Daten!B150</f>
        <v>0.19013575693044832</v>
      </c>
    </row>
    <row r="151" spans="1:4">
      <c r="A151" s="1">
        <v>35464</v>
      </c>
      <c r="B151" s="2">
        <v>498.63</v>
      </c>
      <c r="C151" s="4" t="str">
        <f>IF(AND(A151&gt;=Auswertung!$C$9,A151&lt;=Auswertung!$C$10),"X","")</f>
        <v>X</v>
      </c>
      <c r="D151" s="3">
        <f>Auswertung!$C$2/Daten!B151</f>
        <v>0.20054950564546858</v>
      </c>
    </row>
    <row r="152" spans="1:4">
      <c r="A152" s="1">
        <v>35431</v>
      </c>
      <c r="B152" s="2">
        <v>476.07</v>
      </c>
      <c r="C152" s="4" t="str">
        <f>IF(AND(A152&gt;=Auswertung!$C$9,A152&lt;=Auswertung!$C$10),"X","")</f>
        <v>X</v>
      </c>
      <c r="D152" s="3">
        <f>Auswertung!$C$2/Daten!B152</f>
        <v>0.21005314344529166</v>
      </c>
    </row>
    <row r="153" spans="1:4">
      <c r="A153" s="1">
        <v>35401</v>
      </c>
      <c r="B153" s="2">
        <v>473.15</v>
      </c>
      <c r="C153" s="4" t="str">
        <f>IF(AND(A153&gt;=Auswertung!$C$9,A153&lt;=Auswertung!$C$10),"X","")</f>
        <v>X</v>
      </c>
      <c r="D153" s="3">
        <f>Auswertung!$C$2/Daten!B153</f>
        <v>0.21134946634259749</v>
      </c>
    </row>
    <row r="154" spans="1:4">
      <c r="A154" s="1">
        <v>35370</v>
      </c>
      <c r="B154" s="2">
        <v>451.44</v>
      </c>
      <c r="C154" s="4" t="str">
        <f>IF(AND(A154&gt;=Auswertung!$C$9,A154&lt;=Auswertung!$C$10),"X","")</f>
        <v>X</v>
      </c>
      <c r="D154" s="3">
        <f>Auswertung!$C$2/Daten!B154</f>
        <v>0.22151337940811625</v>
      </c>
    </row>
    <row r="155" spans="1:4">
      <c r="A155" s="1">
        <v>35339</v>
      </c>
      <c r="B155" s="2">
        <v>451.25</v>
      </c>
      <c r="C155" s="4" t="str">
        <f>IF(AND(A155&gt;=Auswertung!$C$9,A155&lt;=Auswertung!$C$10),"X","")</f>
        <v>X</v>
      </c>
      <c r="D155" s="3">
        <f>Auswertung!$C$2/Daten!B155</f>
        <v>0.22160664819944598</v>
      </c>
    </row>
    <row r="156" spans="1:4">
      <c r="A156" s="1">
        <v>35310</v>
      </c>
      <c r="B156" s="2">
        <v>429.22</v>
      </c>
      <c r="C156" s="4" t="str">
        <f>IF(AND(A156&gt;=Auswertung!$C$9,A156&lt;=Auswertung!$C$10),"X","")</f>
        <v>X</v>
      </c>
      <c r="D156" s="3">
        <f>Auswertung!$C$2/Daten!B156</f>
        <v>0.23298075578957175</v>
      </c>
    </row>
    <row r="157" spans="1:4">
      <c r="A157" s="1">
        <v>35278</v>
      </c>
      <c r="B157" s="2">
        <v>427.2</v>
      </c>
      <c r="C157" s="4" t="str">
        <f>IF(AND(A157&gt;=Auswertung!$C$9,A157&lt;=Auswertung!$C$10),"X","")</f>
        <v>X</v>
      </c>
      <c r="D157" s="3">
        <f>Auswertung!$C$2/Daten!B157</f>
        <v>0.23408239700374533</v>
      </c>
    </row>
    <row r="158" spans="1:4">
      <c r="A158" s="1">
        <v>35247</v>
      </c>
      <c r="B158" s="2">
        <v>454.99</v>
      </c>
      <c r="C158" s="4" t="str">
        <f>IF(AND(A158&gt;=Auswertung!$C$9,A158&lt;=Auswertung!$C$10),"X","")</f>
        <v>X</v>
      </c>
      <c r="D158" s="3">
        <f>Auswertung!$C$2/Daten!B158</f>
        <v>0.21978505022088396</v>
      </c>
    </row>
    <row r="159" spans="1:4">
      <c r="A159" s="1">
        <v>35219</v>
      </c>
      <c r="B159" s="2">
        <v>452.86</v>
      </c>
      <c r="C159" s="4" t="str">
        <f>IF(AND(A159&gt;=Auswertung!$C$9,A159&lt;=Auswertung!$C$10),"X","")</f>
        <v>X</v>
      </c>
      <c r="D159" s="3">
        <f>Auswertung!$C$2/Daten!B159</f>
        <v>0.22081879609592367</v>
      </c>
    </row>
    <row r="160" spans="1:4">
      <c r="A160" s="1">
        <v>35186</v>
      </c>
      <c r="B160" s="2">
        <v>455.08</v>
      </c>
      <c r="C160" s="4" t="str">
        <f>IF(AND(A160&gt;=Auswertung!$C$9,A160&lt;=Auswertung!$C$10),"X","")</f>
        <v>X</v>
      </c>
      <c r="D160" s="3">
        <f>Auswertung!$C$2/Daten!B160</f>
        <v>0.21974158389733675</v>
      </c>
    </row>
    <row r="161" spans="1:4">
      <c r="A161" s="1">
        <v>35156</v>
      </c>
      <c r="B161" s="2">
        <v>434.16</v>
      </c>
      <c r="C161" s="4" t="str">
        <f>IF(AND(A161&gt;=Auswertung!$C$9,A161&lt;=Auswertung!$C$10),"X","")</f>
        <v>X</v>
      </c>
      <c r="D161" s="3">
        <f>Auswertung!$C$2/Daten!B161</f>
        <v>0.23032983231988205</v>
      </c>
    </row>
    <row r="162" spans="1:4">
      <c r="A162" s="1">
        <v>35125</v>
      </c>
      <c r="B162" s="2">
        <v>423.02</v>
      </c>
      <c r="C162" s="4" t="str">
        <f>IF(AND(A162&gt;=Auswertung!$C$9,A162&lt;=Auswertung!$C$10),"X","")</f>
        <v>X</v>
      </c>
      <c r="D162" s="3">
        <f>Auswertung!$C$2/Daten!B162</f>
        <v>0.23639544229587253</v>
      </c>
    </row>
    <row r="163" spans="1:4">
      <c r="A163" s="1">
        <v>35096</v>
      </c>
      <c r="B163" s="2">
        <v>425.92</v>
      </c>
      <c r="C163" s="4" t="str">
        <f>IF(AND(A163&gt;=Auswertung!$C$9,A163&lt;=Auswertung!$C$10),"X","")</f>
        <v>X</v>
      </c>
      <c r="D163" s="3">
        <f>Auswertung!$C$2/Daten!B163</f>
        <v>0.23478587528174305</v>
      </c>
    </row>
    <row r="164" spans="1:4">
      <c r="A164" s="1">
        <v>35065</v>
      </c>
      <c r="B164" s="2">
        <v>405.34</v>
      </c>
      <c r="C164" s="4" t="str">
        <f>IF(AND(A164&gt;=Auswertung!$C$9,A164&lt;=Auswertung!$C$10),"X","")</f>
        <v>X</v>
      </c>
      <c r="D164" s="3">
        <f>Auswertung!$C$2/Daten!B164</f>
        <v>0.24670646864360785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Auswertung</vt:lpstr>
      <vt:lpstr>Daten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Lars</cp:lastModifiedBy>
  <dcterms:created xsi:type="dcterms:W3CDTF">2009-07-27T12:17:15Z</dcterms:created>
  <dcterms:modified xsi:type="dcterms:W3CDTF">2009-07-27T15:55:29Z</dcterms:modified>
</cp:coreProperties>
</file>